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FPPCA April-26\"/>
    </mc:Choice>
  </mc:AlternateContent>
  <xr:revisionPtr revIDLastSave="0" documentId="13_ncr:1_{7D3C9F6A-2463-43AE-8946-D48C688491D4}" xr6:coauthVersionLast="47" xr6:coauthVersionMax="47" xr10:uidLastSave="{00000000-0000-0000-0000-000000000000}"/>
  <bookViews>
    <workbookView xWindow="-120" yWindow="-120" windowWidth="21840" windowHeight="13140" xr2:uid="{51349C2F-0336-40C7-A57C-46D45970C20E}"/>
  </bookViews>
  <sheets>
    <sheet name="FPCCA-EPDCL" sheetId="1" r:id="rId1"/>
  </sheets>
  <externalReferences>
    <externalReference r:id="rId2"/>
  </externalReferences>
  <definedNames>
    <definedName name="_xlnm._FilterDatabase" localSheetId="0" hidden="1">'FPCCA-EPDCL'!$B$1:$B$89</definedName>
    <definedName name="_xlnm.Print_Area" localSheetId="0">'FPCCA-EPDCL'!$A$1:$AA$88</definedName>
    <definedName name="_xlnm.Print_Titles" localSheetId="0">'FPCCA-EPDCL'!$2:$4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3" i="1" l="1"/>
  <c r="F85" i="1"/>
  <c r="F108" i="1"/>
  <c r="F106" i="1"/>
  <c r="F105" i="1"/>
  <c r="F102" i="1" l="1"/>
  <c r="W80" i="1" l="1"/>
  <c r="Z80" i="1" s="1"/>
  <c r="V80" i="1"/>
  <c r="S80" i="1"/>
  <c r="P80" i="1"/>
  <c r="L80" i="1"/>
  <c r="M80" i="1" s="1"/>
  <c r="I80" i="1"/>
  <c r="J80" i="1" s="1"/>
  <c r="G80" i="1"/>
  <c r="T78" i="1"/>
  <c r="Q78" i="1"/>
  <c r="N78" i="1"/>
  <c r="K78" i="1"/>
  <c r="H78" i="1"/>
  <c r="E78" i="1"/>
  <c r="W77" i="1"/>
  <c r="Z77" i="1" s="1"/>
  <c r="U77" i="1"/>
  <c r="R77" i="1"/>
  <c r="S77" i="1" s="1"/>
  <c r="O77" i="1"/>
  <c r="P77" i="1" s="1"/>
  <c r="L77" i="1"/>
  <c r="M77" i="1" s="1"/>
  <c r="I77" i="1"/>
  <c r="J77" i="1" s="1"/>
  <c r="F77" i="1"/>
  <c r="G77" i="1" s="1"/>
  <c r="W76" i="1"/>
  <c r="Z76" i="1" s="1"/>
  <c r="U76" i="1"/>
  <c r="V76" i="1" s="1"/>
  <c r="S76" i="1"/>
  <c r="O76" i="1"/>
  <c r="P76" i="1" s="1"/>
  <c r="L76" i="1"/>
  <c r="M76" i="1" s="1"/>
  <c r="I76" i="1"/>
  <c r="J76" i="1" s="1"/>
  <c r="F76" i="1"/>
  <c r="G76" i="1" s="1"/>
  <c r="W75" i="1"/>
  <c r="Z75" i="1" s="1"/>
  <c r="U75" i="1"/>
  <c r="V75" i="1" s="1"/>
  <c r="R75" i="1"/>
  <c r="S75" i="1" s="1"/>
  <c r="O75" i="1"/>
  <c r="P75" i="1" s="1"/>
  <c r="L75" i="1"/>
  <c r="I75" i="1"/>
  <c r="J75" i="1" s="1"/>
  <c r="F75" i="1"/>
  <c r="G75" i="1" s="1"/>
  <c r="A75" i="1"/>
  <c r="A76" i="1" s="1"/>
  <c r="A77" i="1" s="1"/>
  <c r="A78" i="1" s="1"/>
  <c r="W74" i="1"/>
  <c r="U74" i="1"/>
  <c r="V74" i="1" s="1"/>
  <c r="R74" i="1"/>
  <c r="O74" i="1"/>
  <c r="L74" i="1"/>
  <c r="M74" i="1" s="1"/>
  <c r="I74" i="1"/>
  <c r="F74" i="1"/>
  <c r="G74" i="1" s="1"/>
  <c r="T73" i="1"/>
  <c r="Q73" i="1"/>
  <c r="N73" i="1"/>
  <c r="K73" i="1"/>
  <c r="H73" i="1"/>
  <c r="E73" i="1"/>
  <c r="W72" i="1"/>
  <c r="Z72" i="1" s="1"/>
  <c r="V72" i="1"/>
  <c r="S72" i="1"/>
  <c r="P72" i="1"/>
  <c r="L72" i="1"/>
  <c r="X72" i="1" s="1"/>
  <c r="AA72" i="1" s="1"/>
  <c r="I72" i="1"/>
  <c r="J72" i="1" s="1"/>
  <c r="G72" i="1"/>
  <c r="F72" i="1"/>
  <c r="W71" i="1"/>
  <c r="Z71" i="1" s="1"/>
  <c r="V71" i="1"/>
  <c r="S71" i="1"/>
  <c r="P71" i="1"/>
  <c r="L71" i="1"/>
  <c r="M71" i="1" s="1"/>
  <c r="I71" i="1"/>
  <c r="J71" i="1" s="1"/>
  <c r="G71" i="1"/>
  <c r="F71" i="1"/>
  <c r="X70" i="1"/>
  <c r="AA70" i="1" s="1"/>
  <c r="W70" i="1"/>
  <c r="Z70" i="1" s="1"/>
  <c r="V70" i="1"/>
  <c r="S70" i="1"/>
  <c r="P70" i="1"/>
  <c r="M70" i="1"/>
  <c r="J70" i="1"/>
  <c r="G70" i="1"/>
  <c r="X69" i="1"/>
  <c r="W69" i="1"/>
  <c r="Z69" i="1" s="1"/>
  <c r="V69" i="1"/>
  <c r="S69" i="1"/>
  <c r="P69" i="1"/>
  <c r="M69" i="1"/>
  <c r="J69" i="1"/>
  <c r="G69" i="1"/>
  <c r="X68" i="1"/>
  <c r="AA68" i="1" s="1"/>
  <c r="W68" i="1"/>
  <c r="Z68" i="1" s="1"/>
  <c r="V68" i="1"/>
  <c r="S68" i="1"/>
  <c r="P68" i="1"/>
  <c r="M68" i="1"/>
  <c r="J68" i="1"/>
  <c r="G68" i="1"/>
  <c r="X67" i="1"/>
  <c r="AA67" i="1" s="1"/>
  <c r="W67" i="1"/>
  <c r="Z67" i="1" s="1"/>
  <c r="V67" i="1"/>
  <c r="S67" i="1"/>
  <c r="P67" i="1"/>
  <c r="M67" i="1"/>
  <c r="J67" i="1"/>
  <c r="G67" i="1"/>
  <c r="W66" i="1"/>
  <c r="Z66" i="1" s="1"/>
  <c r="V66" i="1"/>
  <c r="S66" i="1"/>
  <c r="P66" i="1"/>
  <c r="L66" i="1"/>
  <c r="I66" i="1"/>
  <c r="J66" i="1" s="1"/>
  <c r="F66" i="1"/>
  <c r="G66" i="1" s="1"/>
  <c r="W65" i="1"/>
  <c r="Z65" i="1" s="1"/>
  <c r="U65" i="1"/>
  <c r="R65" i="1"/>
  <c r="S65" i="1" s="1"/>
  <c r="O65" i="1"/>
  <c r="P65" i="1" s="1"/>
  <c r="L65" i="1"/>
  <c r="M65" i="1" s="1"/>
  <c r="I65" i="1"/>
  <c r="J65" i="1" s="1"/>
  <c r="F65" i="1"/>
  <c r="G65" i="1" s="1"/>
  <c r="W64" i="1"/>
  <c r="Z64" i="1" s="1"/>
  <c r="U64" i="1"/>
  <c r="R64" i="1"/>
  <c r="R73" i="1" s="1"/>
  <c r="O64" i="1"/>
  <c r="P64" i="1" s="1"/>
  <c r="L64" i="1"/>
  <c r="M64" i="1" s="1"/>
  <c r="I64" i="1"/>
  <c r="F64" i="1"/>
  <c r="F73" i="1" s="1"/>
  <c r="A64" i="1"/>
  <c r="A65" i="1" s="1"/>
  <c r="A66" i="1" s="1"/>
  <c r="A67" i="1" s="1"/>
  <c r="A68" i="1" s="1"/>
  <c r="T63" i="1"/>
  <c r="Q63" i="1"/>
  <c r="N63" i="1"/>
  <c r="K63" i="1"/>
  <c r="H63" i="1"/>
  <c r="E63" i="1"/>
  <c r="C63" i="1"/>
  <c r="W62" i="1"/>
  <c r="Z62" i="1" s="1"/>
  <c r="U62" i="1"/>
  <c r="R62" i="1"/>
  <c r="S62" i="1" s="1"/>
  <c r="O62" i="1"/>
  <c r="P62" i="1" s="1"/>
  <c r="L62" i="1"/>
  <c r="M62" i="1" s="1"/>
  <c r="I62" i="1"/>
  <c r="J62" i="1" s="1"/>
  <c r="F62" i="1"/>
  <c r="G62" i="1" s="1"/>
  <c r="W61" i="1"/>
  <c r="Z61" i="1" s="1"/>
  <c r="U61" i="1"/>
  <c r="V61" i="1" s="1"/>
  <c r="S61" i="1"/>
  <c r="R61" i="1"/>
  <c r="O61" i="1"/>
  <c r="P61" i="1" s="1"/>
  <c r="L61" i="1"/>
  <c r="I61" i="1"/>
  <c r="J61" i="1" s="1"/>
  <c r="F61" i="1"/>
  <c r="G61" i="1" s="1"/>
  <c r="W60" i="1"/>
  <c r="Z60" i="1" s="1"/>
  <c r="U60" i="1"/>
  <c r="V60" i="1" s="1"/>
  <c r="R60" i="1"/>
  <c r="S60" i="1" s="1"/>
  <c r="O60" i="1"/>
  <c r="P60" i="1" s="1"/>
  <c r="L60" i="1"/>
  <c r="M60" i="1" s="1"/>
  <c r="I60" i="1"/>
  <c r="J60" i="1" s="1"/>
  <c r="F60" i="1"/>
  <c r="G60" i="1" s="1"/>
  <c r="W59" i="1"/>
  <c r="Z59" i="1" s="1"/>
  <c r="U59" i="1"/>
  <c r="V59" i="1" s="1"/>
  <c r="R59" i="1"/>
  <c r="S59" i="1" s="1"/>
  <c r="O59" i="1"/>
  <c r="L59" i="1"/>
  <c r="M59" i="1" s="1"/>
  <c r="I59" i="1"/>
  <c r="J59" i="1" s="1"/>
  <c r="F59" i="1"/>
  <c r="G59" i="1" s="1"/>
  <c r="W58" i="1"/>
  <c r="Z58" i="1" s="1"/>
  <c r="U58" i="1"/>
  <c r="R58" i="1"/>
  <c r="O58" i="1"/>
  <c r="P58" i="1" s="1"/>
  <c r="L58" i="1"/>
  <c r="I58" i="1"/>
  <c r="J58" i="1" s="1"/>
  <c r="F58" i="1"/>
  <c r="G58" i="1" s="1"/>
  <c r="T57" i="1"/>
  <c r="Q57" i="1"/>
  <c r="N57" i="1"/>
  <c r="K57" i="1"/>
  <c r="H57" i="1"/>
  <c r="E57" i="1"/>
  <c r="C57" i="1"/>
  <c r="W56" i="1"/>
  <c r="Z56" i="1" s="1"/>
  <c r="U56" i="1"/>
  <c r="V56" i="1" s="1"/>
  <c r="R56" i="1"/>
  <c r="S56" i="1" s="1"/>
  <c r="O56" i="1"/>
  <c r="P56" i="1" s="1"/>
  <c r="L56" i="1"/>
  <c r="M56" i="1" s="1"/>
  <c r="I56" i="1"/>
  <c r="J56" i="1" s="1"/>
  <c r="F56" i="1"/>
  <c r="G56" i="1" s="1"/>
  <c r="W55" i="1"/>
  <c r="Z55" i="1" s="1"/>
  <c r="U55" i="1"/>
  <c r="R55" i="1"/>
  <c r="S55" i="1" s="1"/>
  <c r="O55" i="1"/>
  <c r="P55" i="1" s="1"/>
  <c r="L55" i="1"/>
  <c r="M55" i="1" s="1"/>
  <c r="I55" i="1"/>
  <c r="J55" i="1" s="1"/>
  <c r="F55" i="1"/>
  <c r="G55" i="1" s="1"/>
  <c r="W54" i="1"/>
  <c r="Z54" i="1" s="1"/>
  <c r="U54" i="1"/>
  <c r="R54" i="1"/>
  <c r="S54" i="1" s="1"/>
  <c r="O54" i="1"/>
  <c r="P54" i="1" s="1"/>
  <c r="L54" i="1"/>
  <c r="M54" i="1" s="1"/>
  <c r="I54" i="1"/>
  <c r="J54" i="1" s="1"/>
  <c r="F54" i="1"/>
  <c r="G54" i="1" s="1"/>
  <c r="A54" i="1"/>
  <c r="A55" i="1" s="1"/>
  <c r="W53" i="1"/>
  <c r="U53" i="1"/>
  <c r="V53" i="1" s="1"/>
  <c r="R53" i="1"/>
  <c r="O53" i="1"/>
  <c r="M53" i="1"/>
  <c r="L53" i="1"/>
  <c r="I53" i="1"/>
  <c r="F53" i="1"/>
  <c r="G53" i="1" s="1"/>
  <c r="T52" i="1"/>
  <c r="Q52" i="1"/>
  <c r="N52" i="1"/>
  <c r="K52" i="1"/>
  <c r="H52" i="1"/>
  <c r="E52" i="1"/>
  <c r="W51" i="1"/>
  <c r="Z51" i="1" s="1"/>
  <c r="U51" i="1"/>
  <c r="V51" i="1" s="1"/>
  <c r="R51" i="1"/>
  <c r="S51" i="1" s="1"/>
  <c r="O51" i="1"/>
  <c r="P51" i="1" s="1"/>
  <c r="L51" i="1"/>
  <c r="M51" i="1" s="1"/>
  <c r="I51" i="1"/>
  <c r="J51" i="1" s="1"/>
  <c r="F51" i="1"/>
  <c r="G51" i="1" s="1"/>
  <c r="W50" i="1"/>
  <c r="W52" i="1" s="1"/>
  <c r="U50" i="1"/>
  <c r="V50" i="1" s="1"/>
  <c r="R50" i="1"/>
  <c r="S50" i="1" s="1"/>
  <c r="S52" i="1" s="1"/>
  <c r="O50" i="1"/>
  <c r="L50" i="1"/>
  <c r="I50" i="1"/>
  <c r="J50" i="1" s="1"/>
  <c r="J52" i="1" s="1"/>
  <c r="F50" i="1"/>
  <c r="F52" i="1" s="1"/>
  <c r="T49" i="1"/>
  <c r="Q49" i="1"/>
  <c r="N49" i="1"/>
  <c r="K49" i="1"/>
  <c r="H49" i="1"/>
  <c r="E49" i="1"/>
  <c r="C49" i="1"/>
  <c r="W48" i="1"/>
  <c r="Z48" i="1" s="1"/>
  <c r="U48" i="1"/>
  <c r="R48" i="1"/>
  <c r="S48" i="1" s="1"/>
  <c r="O48" i="1"/>
  <c r="P48" i="1" s="1"/>
  <c r="L48" i="1"/>
  <c r="M48" i="1" s="1"/>
  <c r="I48" i="1"/>
  <c r="J48" i="1" s="1"/>
  <c r="F48" i="1"/>
  <c r="G48" i="1" s="1"/>
  <c r="W47" i="1"/>
  <c r="Z47" i="1" s="1"/>
  <c r="U47" i="1"/>
  <c r="R47" i="1"/>
  <c r="S47" i="1" s="1"/>
  <c r="O47" i="1"/>
  <c r="P47" i="1" s="1"/>
  <c r="L47" i="1"/>
  <c r="M47" i="1" s="1"/>
  <c r="I47" i="1"/>
  <c r="J47" i="1" s="1"/>
  <c r="F47" i="1"/>
  <c r="G47" i="1" s="1"/>
  <c r="W46" i="1"/>
  <c r="U46" i="1"/>
  <c r="V46" i="1" s="1"/>
  <c r="R46" i="1"/>
  <c r="S46" i="1" s="1"/>
  <c r="O46" i="1"/>
  <c r="L46" i="1"/>
  <c r="I46" i="1"/>
  <c r="F46" i="1"/>
  <c r="G46" i="1" s="1"/>
  <c r="A46" i="1"/>
  <c r="A47" i="1" s="1"/>
  <c r="A48" i="1" s="1"/>
  <c r="A49" i="1" s="1"/>
  <c r="T45" i="1"/>
  <c r="Q45" i="1"/>
  <c r="N45" i="1"/>
  <c r="K45" i="1"/>
  <c r="H45" i="1"/>
  <c r="E45" i="1"/>
  <c r="C45" i="1"/>
  <c r="W44" i="1"/>
  <c r="Z44" i="1" s="1"/>
  <c r="U44" i="1"/>
  <c r="R44" i="1"/>
  <c r="S44" i="1" s="1"/>
  <c r="O44" i="1"/>
  <c r="P44" i="1" s="1"/>
  <c r="L44" i="1"/>
  <c r="M44" i="1" s="1"/>
  <c r="I44" i="1"/>
  <c r="J44" i="1" s="1"/>
  <c r="F44" i="1"/>
  <c r="G44" i="1" s="1"/>
  <c r="W43" i="1"/>
  <c r="Z43" i="1" s="1"/>
  <c r="U43" i="1"/>
  <c r="R43" i="1"/>
  <c r="S43" i="1" s="1"/>
  <c r="O43" i="1"/>
  <c r="P43" i="1" s="1"/>
  <c r="L43" i="1"/>
  <c r="M43" i="1" s="1"/>
  <c r="I43" i="1"/>
  <c r="J43" i="1" s="1"/>
  <c r="F43" i="1"/>
  <c r="G43" i="1" s="1"/>
  <c r="W42" i="1"/>
  <c r="Z42" i="1" s="1"/>
  <c r="U42" i="1"/>
  <c r="R42" i="1"/>
  <c r="S42" i="1" s="1"/>
  <c r="O42" i="1"/>
  <c r="P42" i="1" s="1"/>
  <c r="L42" i="1"/>
  <c r="M42" i="1" s="1"/>
  <c r="I42" i="1"/>
  <c r="J42" i="1" s="1"/>
  <c r="F42" i="1"/>
  <c r="G42" i="1" s="1"/>
  <c r="W41" i="1"/>
  <c r="Z41" i="1" s="1"/>
  <c r="U41" i="1"/>
  <c r="V41" i="1" s="1"/>
  <c r="R41" i="1"/>
  <c r="S41" i="1" s="1"/>
  <c r="O41" i="1"/>
  <c r="P41" i="1" s="1"/>
  <c r="L41" i="1"/>
  <c r="M41" i="1" s="1"/>
  <c r="I41" i="1"/>
  <c r="J41" i="1" s="1"/>
  <c r="F41" i="1"/>
  <c r="G41" i="1" s="1"/>
  <c r="W40" i="1"/>
  <c r="Z40" i="1" s="1"/>
  <c r="U40" i="1"/>
  <c r="R40" i="1"/>
  <c r="S40" i="1" s="1"/>
  <c r="O40" i="1"/>
  <c r="P40" i="1" s="1"/>
  <c r="L40" i="1"/>
  <c r="M40" i="1" s="1"/>
  <c r="I40" i="1"/>
  <c r="J40" i="1" s="1"/>
  <c r="F40" i="1"/>
  <c r="G40" i="1" s="1"/>
  <c r="W39" i="1"/>
  <c r="Z39" i="1" s="1"/>
  <c r="U39" i="1"/>
  <c r="R39" i="1"/>
  <c r="S39" i="1" s="1"/>
  <c r="O39" i="1"/>
  <c r="P39" i="1" s="1"/>
  <c r="L39" i="1"/>
  <c r="M39" i="1" s="1"/>
  <c r="I39" i="1"/>
  <c r="J39" i="1" s="1"/>
  <c r="F39" i="1"/>
  <c r="G39" i="1" s="1"/>
  <c r="W38" i="1"/>
  <c r="Z38" i="1" s="1"/>
  <c r="U38" i="1"/>
  <c r="R38" i="1"/>
  <c r="S38" i="1" s="1"/>
  <c r="O38" i="1"/>
  <c r="P38" i="1" s="1"/>
  <c r="L38" i="1"/>
  <c r="M38" i="1" s="1"/>
  <c r="I38" i="1"/>
  <c r="J38" i="1" s="1"/>
  <c r="F38" i="1"/>
  <c r="G38" i="1" s="1"/>
  <c r="W37" i="1"/>
  <c r="Z37" i="1" s="1"/>
  <c r="U37" i="1"/>
  <c r="V37" i="1" s="1"/>
  <c r="R37" i="1"/>
  <c r="S37" i="1" s="1"/>
  <c r="O37" i="1"/>
  <c r="P37" i="1" s="1"/>
  <c r="L37" i="1"/>
  <c r="M37" i="1" s="1"/>
  <c r="I37" i="1"/>
  <c r="J37" i="1" s="1"/>
  <c r="F37" i="1"/>
  <c r="G37" i="1" s="1"/>
  <c r="W36" i="1"/>
  <c r="Z36" i="1" s="1"/>
  <c r="U36" i="1"/>
  <c r="R36" i="1"/>
  <c r="S36" i="1" s="1"/>
  <c r="O36" i="1"/>
  <c r="P36" i="1" s="1"/>
  <c r="L36" i="1"/>
  <c r="M36" i="1" s="1"/>
  <c r="I36" i="1"/>
  <c r="J36" i="1" s="1"/>
  <c r="F36" i="1"/>
  <c r="G36" i="1" s="1"/>
  <c r="W35" i="1"/>
  <c r="Z35" i="1" s="1"/>
  <c r="U35" i="1"/>
  <c r="R35" i="1"/>
  <c r="S35" i="1" s="1"/>
  <c r="O35" i="1"/>
  <c r="P35" i="1" s="1"/>
  <c r="L35" i="1"/>
  <c r="M35" i="1" s="1"/>
  <c r="I35" i="1"/>
  <c r="J35" i="1" s="1"/>
  <c r="F35" i="1"/>
  <c r="G35" i="1" s="1"/>
  <c r="W34" i="1"/>
  <c r="Z34" i="1" s="1"/>
  <c r="U34" i="1"/>
  <c r="R34" i="1"/>
  <c r="S34" i="1" s="1"/>
  <c r="O34" i="1"/>
  <c r="P34" i="1" s="1"/>
  <c r="L34" i="1"/>
  <c r="M34" i="1" s="1"/>
  <c r="I34" i="1"/>
  <c r="J34" i="1" s="1"/>
  <c r="F34" i="1"/>
  <c r="G34" i="1" s="1"/>
  <c r="W33" i="1"/>
  <c r="Z33" i="1" s="1"/>
  <c r="U33" i="1"/>
  <c r="V33" i="1" s="1"/>
  <c r="R33" i="1"/>
  <c r="S33" i="1" s="1"/>
  <c r="O33" i="1"/>
  <c r="P33" i="1" s="1"/>
  <c r="L33" i="1"/>
  <c r="M33" i="1" s="1"/>
  <c r="I33" i="1"/>
  <c r="J33" i="1" s="1"/>
  <c r="F33" i="1"/>
  <c r="G33" i="1" s="1"/>
  <c r="W32" i="1"/>
  <c r="Z32" i="1" s="1"/>
  <c r="U32" i="1"/>
  <c r="R32" i="1"/>
  <c r="S32" i="1" s="1"/>
  <c r="O32" i="1"/>
  <c r="P32" i="1" s="1"/>
  <c r="L32" i="1"/>
  <c r="M32" i="1" s="1"/>
  <c r="I32" i="1"/>
  <c r="J32" i="1" s="1"/>
  <c r="F32" i="1"/>
  <c r="G32" i="1" s="1"/>
  <c r="A32" i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W31" i="1"/>
  <c r="Z31" i="1" s="1"/>
  <c r="U31" i="1"/>
  <c r="R31" i="1"/>
  <c r="S31" i="1" s="1"/>
  <c r="O31" i="1"/>
  <c r="P31" i="1" s="1"/>
  <c r="L31" i="1"/>
  <c r="M31" i="1" s="1"/>
  <c r="I31" i="1"/>
  <c r="J31" i="1" s="1"/>
  <c r="F31" i="1"/>
  <c r="G31" i="1" s="1"/>
  <c r="W30" i="1"/>
  <c r="Z30" i="1" s="1"/>
  <c r="V30" i="1"/>
  <c r="U30" i="1"/>
  <c r="R30" i="1"/>
  <c r="S30" i="1" s="1"/>
  <c r="O30" i="1"/>
  <c r="P30" i="1" s="1"/>
  <c r="L30" i="1"/>
  <c r="M30" i="1" s="1"/>
  <c r="I30" i="1"/>
  <c r="J30" i="1" s="1"/>
  <c r="F30" i="1"/>
  <c r="G30" i="1" s="1"/>
  <c r="W29" i="1"/>
  <c r="Z29" i="1" s="1"/>
  <c r="U29" i="1"/>
  <c r="R29" i="1"/>
  <c r="S29" i="1" s="1"/>
  <c r="O29" i="1"/>
  <c r="P29" i="1" s="1"/>
  <c r="L29" i="1"/>
  <c r="M29" i="1" s="1"/>
  <c r="I29" i="1"/>
  <c r="J29" i="1" s="1"/>
  <c r="F29" i="1"/>
  <c r="G29" i="1" s="1"/>
  <c r="W28" i="1"/>
  <c r="Z28" i="1" s="1"/>
  <c r="U28" i="1"/>
  <c r="V28" i="1" s="1"/>
  <c r="R28" i="1"/>
  <c r="S28" i="1" s="1"/>
  <c r="O28" i="1"/>
  <c r="P28" i="1" s="1"/>
  <c r="L28" i="1"/>
  <c r="M28" i="1" s="1"/>
  <c r="I28" i="1"/>
  <c r="J28" i="1" s="1"/>
  <c r="F28" i="1"/>
  <c r="G28" i="1" s="1"/>
  <c r="W27" i="1"/>
  <c r="Z27" i="1" s="1"/>
  <c r="U27" i="1"/>
  <c r="V27" i="1" s="1"/>
  <c r="R27" i="1"/>
  <c r="S27" i="1" s="1"/>
  <c r="O27" i="1"/>
  <c r="P27" i="1" s="1"/>
  <c r="L27" i="1"/>
  <c r="M27" i="1" s="1"/>
  <c r="I27" i="1"/>
  <c r="J27" i="1" s="1"/>
  <c r="F27" i="1"/>
  <c r="G27" i="1" s="1"/>
  <c r="W26" i="1"/>
  <c r="Z26" i="1" s="1"/>
  <c r="U26" i="1"/>
  <c r="V26" i="1" s="1"/>
  <c r="R26" i="1"/>
  <c r="S26" i="1" s="1"/>
  <c r="O26" i="1"/>
  <c r="P26" i="1" s="1"/>
  <c r="L26" i="1"/>
  <c r="M26" i="1" s="1"/>
  <c r="I26" i="1"/>
  <c r="J26" i="1" s="1"/>
  <c r="F26" i="1"/>
  <c r="G26" i="1" s="1"/>
  <c r="W25" i="1"/>
  <c r="Z25" i="1" s="1"/>
  <c r="U25" i="1"/>
  <c r="R25" i="1"/>
  <c r="S25" i="1" s="1"/>
  <c r="O25" i="1"/>
  <c r="P25" i="1" s="1"/>
  <c r="L25" i="1"/>
  <c r="M25" i="1" s="1"/>
  <c r="I25" i="1"/>
  <c r="J25" i="1" s="1"/>
  <c r="F25" i="1"/>
  <c r="G25" i="1" s="1"/>
  <c r="W24" i="1"/>
  <c r="U24" i="1"/>
  <c r="R24" i="1"/>
  <c r="S24" i="1" s="1"/>
  <c r="O24" i="1"/>
  <c r="L24" i="1"/>
  <c r="I24" i="1"/>
  <c r="F24" i="1"/>
  <c r="G24" i="1" s="1"/>
  <c r="T23" i="1"/>
  <c r="Q23" i="1"/>
  <c r="N23" i="1"/>
  <c r="K23" i="1"/>
  <c r="H23" i="1"/>
  <c r="E23" i="1"/>
  <c r="C23" i="1"/>
  <c r="W22" i="1"/>
  <c r="Z22" i="1" s="1"/>
  <c r="U22" i="1"/>
  <c r="V22" i="1" s="1"/>
  <c r="R22" i="1"/>
  <c r="S22" i="1" s="1"/>
  <c r="O22" i="1"/>
  <c r="P22" i="1" s="1"/>
  <c r="L22" i="1"/>
  <c r="I22" i="1"/>
  <c r="J22" i="1" s="1"/>
  <c r="F22" i="1"/>
  <c r="G22" i="1" s="1"/>
  <c r="W21" i="1"/>
  <c r="Z21" i="1" s="1"/>
  <c r="U21" i="1"/>
  <c r="R21" i="1"/>
  <c r="S21" i="1" s="1"/>
  <c r="O21" i="1"/>
  <c r="P21" i="1" s="1"/>
  <c r="L21" i="1"/>
  <c r="M21" i="1" s="1"/>
  <c r="I21" i="1"/>
  <c r="J21" i="1" s="1"/>
  <c r="F21" i="1"/>
  <c r="G21" i="1" s="1"/>
  <c r="W20" i="1"/>
  <c r="Z20" i="1" s="1"/>
  <c r="V20" i="1"/>
  <c r="U20" i="1"/>
  <c r="R20" i="1"/>
  <c r="S20" i="1" s="1"/>
  <c r="O20" i="1"/>
  <c r="P20" i="1" s="1"/>
  <c r="L20" i="1"/>
  <c r="M20" i="1" s="1"/>
  <c r="I20" i="1"/>
  <c r="J20" i="1" s="1"/>
  <c r="F20" i="1"/>
  <c r="G20" i="1" s="1"/>
  <c r="W19" i="1"/>
  <c r="Z19" i="1" s="1"/>
  <c r="U19" i="1"/>
  <c r="R19" i="1"/>
  <c r="S19" i="1" s="1"/>
  <c r="O19" i="1"/>
  <c r="P19" i="1" s="1"/>
  <c r="L19" i="1"/>
  <c r="M19" i="1" s="1"/>
  <c r="I19" i="1"/>
  <c r="J19" i="1" s="1"/>
  <c r="F19" i="1"/>
  <c r="G19" i="1" s="1"/>
  <c r="W18" i="1"/>
  <c r="Z18" i="1" s="1"/>
  <c r="U18" i="1"/>
  <c r="V18" i="1" s="1"/>
  <c r="R18" i="1"/>
  <c r="S18" i="1" s="1"/>
  <c r="O18" i="1"/>
  <c r="P18" i="1" s="1"/>
  <c r="L18" i="1"/>
  <c r="M18" i="1" s="1"/>
  <c r="I18" i="1"/>
  <c r="J18" i="1" s="1"/>
  <c r="F18" i="1"/>
  <c r="G18" i="1" s="1"/>
  <c r="W17" i="1"/>
  <c r="Z17" i="1" s="1"/>
  <c r="U17" i="1"/>
  <c r="R17" i="1"/>
  <c r="S17" i="1" s="1"/>
  <c r="O17" i="1"/>
  <c r="P17" i="1" s="1"/>
  <c r="L17" i="1"/>
  <c r="M17" i="1" s="1"/>
  <c r="I17" i="1"/>
  <c r="J17" i="1" s="1"/>
  <c r="F17" i="1"/>
  <c r="G17" i="1" s="1"/>
  <c r="W16" i="1"/>
  <c r="Z16" i="1" s="1"/>
  <c r="U16" i="1"/>
  <c r="R16" i="1"/>
  <c r="S16" i="1" s="1"/>
  <c r="O16" i="1"/>
  <c r="P16" i="1" s="1"/>
  <c r="L16" i="1"/>
  <c r="M16" i="1" s="1"/>
  <c r="I16" i="1"/>
  <c r="J16" i="1" s="1"/>
  <c r="F16" i="1"/>
  <c r="W15" i="1"/>
  <c r="Z15" i="1" s="1"/>
  <c r="U15" i="1"/>
  <c r="V15" i="1" s="1"/>
  <c r="R15" i="1"/>
  <c r="S15" i="1" s="1"/>
  <c r="O15" i="1"/>
  <c r="P15" i="1" s="1"/>
  <c r="L15" i="1"/>
  <c r="M15" i="1" s="1"/>
  <c r="I15" i="1"/>
  <c r="J15" i="1" s="1"/>
  <c r="F15" i="1"/>
  <c r="G15" i="1" s="1"/>
  <c r="W14" i="1"/>
  <c r="U14" i="1"/>
  <c r="V14" i="1" s="1"/>
  <c r="R14" i="1"/>
  <c r="S14" i="1" s="1"/>
  <c r="O14" i="1"/>
  <c r="P14" i="1" s="1"/>
  <c r="L14" i="1"/>
  <c r="I14" i="1"/>
  <c r="J14" i="1" s="1"/>
  <c r="F14" i="1"/>
  <c r="G14" i="1" s="1"/>
  <c r="W13" i="1"/>
  <c r="Z13" i="1" s="1"/>
  <c r="U13" i="1"/>
  <c r="R13" i="1"/>
  <c r="O13" i="1"/>
  <c r="P13" i="1" s="1"/>
  <c r="L13" i="1"/>
  <c r="I13" i="1"/>
  <c r="J13" i="1" s="1"/>
  <c r="F13" i="1"/>
  <c r="G13" i="1" s="1"/>
  <c r="T12" i="1"/>
  <c r="Q12" i="1"/>
  <c r="N12" i="1"/>
  <c r="K12" i="1"/>
  <c r="H12" i="1"/>
  <c r="H79" i="1" s="1"/>
  <c r="H81" i="1" s="1"/>
  <c r="E12" i="1"/>
  <c r="C12" i="1"/>
  <c r="W11" i="1"/>
  <c r="Z11" i="1" s="1"/>
  <c r="U11" i="1"/>
  <c r="R11" i="1"/>
  <c r="S11" i="1" s="1"/>
  <c r="O11" i="1"/>
  <c r="P11" i="1" s="1"/>
  <c r="L11" i="1"/>
  <c r="M11" i="1" s="1"/>
  <c r="I11" i="1"/>
  <c r="J11" i="1" s="1"/>
  <c r="F11" i="1"/>
  <c r="G11" i="1" s="1"/>
  <c r="W10" i="1"/>
  <c r="Z10" i="1" s="1"/>
  <c r="U10" i="1"/>
  <c r="V10" i="1" s="1"/>
  <c r="R10" i="1"/>
  <c r="S10" i="1" s="1"/>
  <c r="O10" i="1"/>
  <c r="P10" i="1" s="1"/>
  <c r="L10" i="1"/>
  <c r="M10" i="1" s="1"/>
  <c r="I10" i="1"/>
  <c r="J10" i="1" s="1"/>
  <c r="F10" i="1"/>
  <c r="G10" i="1" s="1"/>
  <c r="Z9" i="1"/>
  <c r="W9" i="1"/>
  <c r="U9" i="1"/>
  <c r="V9" i="1" s="1"/>
  <c r="R9" i="1"/>
  <c r="S9" i="1" s="1"/>
  <c r="O9" i="1"/>
  <c r="P9" i="1" s="1"/>
  <c r="L9" i="1"/>
  <c r="M9" i="1" s="1"/>
  <c r="I9" i="1"/>
  <c r="J9" i="1" s="1"/>
  <c r="F9" i="1"/>
  <c r="G9" i="1" s="1"/>
  <c r="W8" i="1"/>
  <c r="Z8" i="1" s="1"/>
  <c r="U8" i="1"/>
  <c r="R8" i="1"/>
  <c r="S8" i="1" s="1"/>
  <c r="O8" i="1"/>
  <c r="P8" i="1" s="1"/>
  <c r="L8" i="1"/>
  <c r="M8" i="1" s="1"/>
  <c r="I8" i="1"/>
  <c r="J8" i="1" s="1"/>
  <c r="F8" i="1"/>
  <c r="G8" i="1" s="1"/>
  <c r="W7" i="1"/>
  <c r="Z7" i="1" s="1"/>
  <c r="U7" i="1"/>
  <c r="R7" i="1"/>
  <c r="S7" i="1" s="1"/>
  <c r="O7" i="1"/>
  <c r="P7" i="1" s="1"/>
  <c r="L7" i="1"/>
  <c r="M7" i="1" s="1"/>
  <c r="I7" i="1"/>
  <c r="J7" i="1" s="1"/>
  <c r="F7" i="1"/>
  <c r="G7" i="1" s="1"/>
  <c r="W6" i="1"/>
  <c r="Z6" i="1" s="1"/>
  <c r="U6" i="1"/>
  <c r="V6" i="1" s="1"/>
  <c r="R6" i="1"/>
  <c r="S6" i="1" s="1"/>
  <c r="O6" i="1"/>
  <c r="P6" i="1" s="1"/>
  <c r="L6" i="1"/>
  <c r="I6" i="1"/>
  <c r="J6" i="1" s="1"/>
  <c r="F6" i="1"/>
  <c r="G6" i="1" s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W5" i="1"/>
  <c r="U5" i="1"/>
  <c r="V5" i="1" s="1"/>
  <c r="R5" i="1"/>
  <c r="O5" i="1"/>
  <c r="L5" i="1"/>
  <c r="M5" i="1" s="1"/>
  <c r="I5" i="1"/>
  <c r="F5" i="1"/>
  <c r="G5" i="1" s="1"/>
  <c r="I52" i="1" l="1"/>
  <c r="W12" i="1"/>
  <c r="V52" i="1"/>
  <c r="M57" i="1"/>
  <c r="E79" i="1"/>
  <c r="E81" i="1" s="1"/>
  <c r="F84" i="1" s="1"/>
  <c r="F88" i="1" s="1"/>
  <c r="X14" i="1"/>
  <c r="X53" i="1"/>
  <c r="K79" i="1"/>
  <c r="K81" i="1" s="1"/>
  <c r="R23" i="1"/>
  <c r="I73" i="1"/>
  <c r="X66" i="1"/>
  <c r="AA66" i="1" s="1"/>
  <c r="L52" i="1"/>
  <c r="X16" i="1"/>
  <c r="AA16" i="1" s="1"/>
  <c r="X19" i="1"/>
  <c r="M50" i="1"/>
  <c r="R63" i="1"/>
  <c r="X65" i="1"/>
  <c r="I12" i="1"/>
  <c r="O12" i="1"/>
  <c r="X54" i="1"/>
  <c r="L12" i="1"/>
  <c r="X9" i="1"/>
  <c r="AA9" i="1" s="1"/>
  <c r="U45" i="1"/>
  <c r="X25" i="1"/>
  <c r="Y25" i="1" s="1"/>
  <c r="X30" i="1"/>
  <c r="AA30" i="1" s="1"/>
  <c r="O49" i="1"/>
  <c r="X48" i="1"/>
  <c r="Y48" i="1" s="1"/>
  <c r="R52" i="1"/>
  <c r="L57" i="1"/>
  <c r="X55" i="1"/>
  <c r="AA55" i="1" s="1"/>
  <c r="X64" i="1"/>
  <c r="Y64" i="1" s="1"/>
  <c r="W78" i="1"/>
  <c r="Z78" i="1" s="1"/>
  <c r="G12" i="1"/>
  <c r="X5" i="1"/>
  <c r="Y5" i="1" s="1"/>
  <c r="X11" i="1"/>
  <c r="Y11" i="1" s="1"/>
  <c r="T79" i="1"/>
  <c r="T81" i="1" s="1"/>
  <c r="S13" i="1"/>
  <c r="F23" i="1"/>
  <c r="V16" i="1"/>
  <c r="X20" i="1"/>
  <c r="AA20" i="1" s="1"/>
  <c r="G50" i="1"/>
  <c r="G52" i="1" s="1"/>
  <c r="U52" i="1"/>
  <c r="O57" i="1"/>
  <c r="U63" i="1"/>
  <c r="X60" i="1"/>
  <c r="F63" i="1"/>
  <c r="G64" i="1"/>
  <c r="G73" i="1" s="1"/>
  <c r="Z74" i="1"/>
  <c r="I45" i="1"/>
  <c r="X26" i="1"/>
  <c r="Y26" i="1" s="1"/>
  <c r="X17" i="1"/>
  <c r="Y17" i="1" s="1"/>
  <c r="G63" i="1"/>
  <c r="X7" i="1"/>
  <c r="Y7" i="1" s="1"/>
  <c r="X8" i="1"/>
  <c r="Y8" i="1" s="1"/>
  <c r="X21" i="1"/>
  <c r="Y21" i="1" s="1"/>
  <c r="G49" i="1"/>
  <c r="W57" i="1"/>
  <c r="Z57" i="1" s="1"/>
  <c r="X62" i="1"/>
  <c r="P73" i="1"/>
  <c r="Y68" i="1"/>
  <c r="X77" i="1"/>
  <c r="L63" i="1"/>
  <c r="V62" i="1"/>
  <c r="X74" i="1"/>
  <c r="Y74" i="1" s="1"/>
  <c r="X80" i="1"/>
  <c r="AA80" i="1" s="1"/>
  <c r="Z5" i="1"/>
  <c r="U23" i="1"/>
  <c r="X22" i="1"/>
  <c r="L23" i="1"/>
  <c r="X51" i="1"/>
  <c r="AA51" i="1" s="1"/>
  <c r="R12" i="1"/>
  <c r="M13" i="1"/>
  <c r="W23" i="1"/>
  <c r="Z23" i="1" s="1"/>
  <c r="I57" i="1"/>
  <c r="V54" i="1"/>
  <c r="O63" i="1"/>
  <c r="S64" i="1"/>
  <c r="S73" i="1" s="1"/>
  <c r="M66" i="1"/>
  <c r="L78" i="1"/>
  <c r="Y16" i="1"/>
  <c r="S23" i="1"/>
  <c r="AA22" i="1"/>
  <c r="Y22" i="1"/>
  <c r="Z12" i="1"/>
  <c r="M12" i="1"/>
  <c r="AA7" i="1"/>
  <c r="J23" i="1"/>
  <c r="AA14" i="1"/>
  <c r="Y14" i="1"/>
  <c r="AA19" i="1"/>
  <c r="Y19" i="1"/>
  <c r="P23" i="1"/>
  <c r="M14" i="1"/>
  <c r="G16" i="1"/>
  <c r="G23" i="1" s="1"/>
  <c r="V19" i="1"/>
  <c r="O23" i="1"/>
  <c r="X43" i="1"/>
  <c r="J63" i="1"/>
  <c r="P5" i="1"/>
  <c r="P12" i="1" s="1"/>
  <c r="M6" i="1"/>
  <c r="X6" i="1"/>
  <c r="V7" i="1"/>
  <c r="X10" i="1"/>
  <c r="V11" i="1"/>
  <c r="U12" i="1"/>
  <c r="J24" i="1"/>
  <c r="J45" i="1" s="1"/>
  <c r="V24" i="1"/>
  <c r="X42" i="1"/>
  <c r="V42" i="1"/>
  <c r="L49" i="1"/>
  <c r="M46" i="1"/>
  <c r="M49" i="1" s="1"/>
  <c r="X56" i="1"/>
  <c r="AA62" i="1"/>
  <c r="Y62" i="1"/>
  <c r="G78" i="1"/>
  <c r="F12" i="1"/>
  <c r="N79" i="1"/>
  <c r="N81" i="1" s="1"/>
  <c r="Z14" i="1"/>
  <c r="X15" i="1"/>
  <c r="I23" i="1"/>
  <c r="L45" i="1"/>
  <c r="W45" i="1"/>
  <c r="Z45" i="1" s="1"/>
  <c r="X29" i="1"/>
  <c r="V29" i="1"/>
  <c r="X39" i="1"/>
  <c r="X40" i="1"/>
  <c r="X44" i="1"/>
  <c r="I78" i="1"/>
  <c r="S45" i="1"/>
  <c r="X18" i="1"/>
  <c r="M22" i="1"/>
  <c r="S5" i="1"/>
  <c r="S12" i="1" s="1"/>
  <c r="V8" i="1"/>
  <c r="M24" i="1"/>
  <c r="M45" i="1" s="1"/>
  <c r="X24" i="1"/>
  <c r="V25" i="1"/>
  <c r="X38" i="1"/>
  <c r="V38" i="1"/>
  <c r="S49" i="1"/>
  <c r="X47" i="1"/>
  <c r="V47" i="1"/>
  <c r="R57" i="1"/>
  <c r="X61" i="1"/>
  <c r="M61" i="1"/>
  <c r="X76" i="1"/>
  <c r="V13" i="1"/>
  <c r="V17" i="1"/>
  <c r="V21" i="1"/>
  <c r="O45" i="1"/>
  <c r="X35" i="1"/>
  <c r="X36" i="1"/>
  <c r="R49" i="1"/>
  <c r="M52" i="1"/>
  <c r="AA69" i="1"/>
  <c r="Y69" i="1"/>
  <c r="Y30" i="1"/>
  <c r="J5" i="1"/>
  <c r="J12" i="1" s="1"/>
  <c r="Q79" i="1"/>
  <c r="Q81" i="1" s="1"/>
  <c r="P24" i="1"/>
  <c r="P45" i="1" s="1"/>
  <c r="Z24" i="1"/>
  <c r="X31" i="1"/>
  <c r="X34" i="1"/>
  <c r="V34" i="1"/>
  <c r="W49" i="1"/>
  <c r="Z49" i="1" s="1"/>
  <c r="Z46" i="1"/>
  <c r="X50" i="1"/>
  <c r="O52" i="1"/>
  <c r="P50" i="1"/>
  <c r="P52" i="1" s="1"/>
  <c r="O78" i="1"/>
  <c r="P74" i="1"/>
  <c r="P78" i="1" s="1"/>
  <c r="AA77" i="1"/>
  <c r="Y77" i="1"/>
  <c r="G45" i="1"/>
  <c r="X75" i="1"/>
  <c r="M75" i="1"/>
  <c r="M78" i="1" s="1"/>
  <c r="I49" i="1"/>
  <c r="X13" i="1"/>
  <c r="F45" i="1"/>
  <c r="R45" i="1"/>
  <c r="X27" i="1"/>
  <c r="X32" i="1"/>
  <c r="G57" i="1"/>
  <c r="AA53" i="1"/>
  <c r="Y53" i="1"/>
  <c r="AA54" i="1"/>
  <c r="Y54" i="1"/>
  <c r="W63" i="1"/>
  <c r="Z63" i="1" s="1"/>
  <c r="X59" i="1"/>
  <c r="P59" i="1"/>
  <c r="P63" i="1" s="1"/>
  <c r="AA60" i="1"/>
  <c r="Y60" i="1"/>
  <c r="Y65" i="1"/>
  <c r="AA65" i="1"/>
  <c r="Y72" i="1"/>
  <c r="X28" i="1"/>
  <c r="X33" i="1"/>
  <c r="X37" i="1"/>
  <c r="X41" i="1"/>
  <c r="X46" i="1"/>
  <c r="Z50" i="1"/>
  <c r="Z52" i="1" s="1"/>
  <c r="X71" i="1"/>
  <c r="U78" i="1"/>
  <c r="P53" i="1"/>
  <c r="P57" i="1" s="1"/>
  <c r="Z53" i="1"/>
  <c r="V55" i="1"/>
  <c r="U57" i="1"/>
  <c r="S58" i="1"/>
  <c r="S63" i="1" s="1"/>
  <c r="J64" i="1"/>
  <c r="J73" i="1" s="1"/>
  <c r="V64" i="1"/>
  <c r="Y67" i="1"/>
  <c r="M72" i="1"/>
  <c r="L73" i="1"/>
  <c r="V77" i="1"/>
  <c r="V78" i="1" s="1"/>
  <c r="F78" i="1"/>
  <c r="V31" i="1"/>
  <c r="V35" i="1"/>
  <c r="V39" i="1"/>
  <c r="V43" i="1"/>
  <c r="P46" i="1"/>
  <c r="P49" i="1" s="1"/>
  <c r="V48" i="1"/>
  <c r="U49" i="1"/>
  <c r="F57" i="1"/>
  <c r="I63" i="1"/>
  <c r="U73" i="1"/>
  <c r="S74" i="1"/>
  <c r="S78" i="1" s="1"/>
  <c r="F49" i="1"/>
  <c r="S53" i="1"/>
  <c r="S57" i="1" s="1"/>
  <c r="V58" i="1"/>
  <c r="V65" i="1"/>
  <c r="Y70" i="1"/>
  <c r="V32" i="1"/>
  <c r="V36" i="1"/>
  <c r="V40" i="1"/>
  <c r="V44" i="1"/>
  <c r="O73" i="1"/>
  <c r="W73" i="1"/>
  <c r="Z73" i="1" s="1"/>
  <c r="J74" i="1"/>
  <c r="J78" i="1" s="1"/>
  <c r="J53" i="1"/>
  <c r="J57" i="1" s="1"/>
  <c r="M58" i="1"/>
  <c r="X58" i="1"/>
  <c r="R78" i="1"/>
  <c r="J46" i="1"/>
  <c r="J49" i="1" s="1"/>
  <c r="V57" i="1" l="1"/>
  <c r="Y55" i="1"/>
  <c r="AA8" i="1"/>
  <c r="AA11" i="1"/>
  <c r="Y9" i="1"/>
  <c r="X57" i="1"/>
  <c r="AA57" i="1" s="1"/>
  <c r="Y80" i="1"/>
  <c r="AA17" i="1"/>
  <c r="Y66" i="1"/>
  <c r="AA5" i="1"/>
  <c r="AA48" i="1"/>
  <c r="AA26" i="1"/>
  <c r="AA74" i="1"/>
  <c r="R79" i="1"/>
  <c r="R81" i="1" s="1"/>
  <c r="V12" i="1"/>
  <c r="G79" i="1"/>
  <c r="G81" i="1" s="1"/>
  <c r="Y20" i="1"/>
  <c r="AA64" i="1"/>
  <c r="M23" i="1"/>
  <c r="M73" i="1"/>
  <c r="Y51" i="1"/>
  <c r="O79" i="1"/>
  <c r="O81" i="1" s="1"/>
  <c r="L79" i="1"/>
  <c r="L81" i="1" s="1"/>
  <c r="AA21" i="1"/>
  <c r="V63" i="1"/>
  <c r="V49" i="1"/>
  <c r="I79" i="1"/>
  <c r="I81" i="1" s="1"/>
  <c r="AA25" i="1"/>
  <c r="X73" i="1"/>
  <c r="AA73" i="1" s="1"/>
  <c r="X78" i="1"/>
  <c r="AA78" i="1" s="1"/>
  <c r="J79" i="1"/>
  <c r="J81" i="1" s="1"/>
  <c r="AA44" i="1"/>
  <c r="Y44" i="1"/>
  <c r="AA6" i="1"/>
  <c r="Y6" i="1"/>
  <c r="W79" i="1"/>
  <c r="AA28" i="1"/>
  <c r="Y28" i="1"/>
  <c r="AA75" i="1"/>
  <c r="Y75" i="1"/>
  <c r="V23" i="1"/>
  <c r="AA47" i="1"/>
  <c r="Y47" i="1"/>
  <c r="S79" i="1"/>
  <c r="S81" i="1" s="1"/>
  <c r="AA40" i="1"/>
  <c r="Y40" i="1"/>
  <c r="AA15" i="1"/>
  <c r="Y15" i="1"/>
  <c r="AA42" i="1"/>
  <c r="Y42" i="1"/>
  <c r="AA33" i="1"/>
  <c r="Y33" i="1"/>
  <c r="AA59" i="1"/>
  <c r="Y59" i="1"/>
  <c r="AA32" i="1"/>
  <c r="Y32" i="1"/>
  <c r="X12" i="1"/>
  <c r="Y39" i="1"/>
  <c r="AA39" i="1"/>
  <c r="V45" i="1"/>
  <c r="P79" i="1"/>
  <c r="P81" i="1" s="1"/>
  <c r="V73" i="1"/>
  <c r="AA27" i="1"/>
  <c r="Y27" i="1"/>
  <c r="AA76" i="1"/>
  <c r="Y76" i="1"/>
  <c r="Y31" i="1"/>
  <c r="AA31" i="1"/>
  <c r="AA36" i="1"/>
  <c r="Y36" i="1"/>
  <c r="AA38" i="1"/>
  <c r="Y38" i="1"/>
  <c r="AA29" i="1"/>
  <c r="Y29" i="1"/>
  <c r="F79" i="1"/>
  <c r="F81" i="1" s="1"/>
  <c r="U79" i="1"/>
  <c r="U81" i="1" s="1"/>
  <c r="Y43" i="1"/>
  <c r="AA43" i="1"/>
  <c r="AA71" i="1"/>
  <c r="Y71" i="1"/>
  <c r="AA34" i="1"/>
  <c r="Y34" i="1"/>
  <c r="Y58" i="1"/>
  <c r="X63" i="1"/>
  <c r="AA63" i="1" s="1"/>
  <c r="AA58" i="1"/>
  <c r="M63" i="1"/>
  <c r="X49" i="1"/>
  <c r="AA49" i="1" s="1"/>
  <c r="AA46" i="1"/>
  <c r="Y46" i="1"/>
  <c r="Y35" i="1"/>
  <c r="AA35" i="1"/>
  <c r="AA61" i="1"/>
  <c r="Y61" i="1"/>
  <c r="AA18" i="1"/>
  <c r="Y18" i="1"/>
  <c r="Y56" i="1"/>
  <c r="Y57" i="1" s="1"/>
  <c r="AA56" i="1"/>
  <c r="AA37" i="1"/>
  <c r="Y37" i="1"/>
  <c r="X52" i="1"/>
  <c r="AA50" i="1"/>
  <c r="AA52" i="1" s="1"/>
  <c r="Y50" i="1"/>
  <c r="AA41" i="1"/>
  <c r="Y41" i="1"/>
  <c r="Y13" i="1"/>
  <c r="X23" i="1"/>
  <c r="AA23" i="1" s="1"/>
  <c r="AA13" i="1"/>
  <c r="X45" i="1"/>
  <c r="AA45" i="1" s="1"/>
  <c r="AA24" i="1"/>
  <c r="Y24" i="1"/>
  <c r="AA10" i="1"/>
  <c r="Y10" i="1"/>
  <c r="M79" i="1" l="1"/>
  <c r="M81" i="1" s="1"/>
  <c r="Y23" i="1"/>
  <c r="Y73" i="1"/>
  <c r="Y49" i="1"/>
  <c r="F101" i="1"/>
  <c r="Y52" i="1"/>
  <c r="V79" i="1"/>
  <c r="V81" i="1" s="1"/>
  <c r="Y63" i="1"/>
  <c r="W81" i="1"/>
  <c r="Z79" i="1"/>
  <c r="Y45" i="1"/>
  <c r="X79" i="1"/>
  <c r="AA12" i="1"/>
  <c r="Y12" i="1"/>
  <c r="Y78" i="1"/>
  <c r="F104" i="1" l="1"/>
  <c r="Z81" i="1"/>
  <c r="H94" i="1"/>
  <c r="H95" i="1" s="1"/>
  <c r="Y79" i="1"/>
  <c r="Y81" i="1" s="1"/>
  <c r="X81" i="1"/>
  <c r="H93" i="1" s="1"/>
  <c r="AA79" i="1"/>
  <c r="AA81" i="1" l="1"/>
  <c r="AB81" i="1" s="1"/>
</calcChain>
</file>

<file path=xl/sharedStrings.xml><?xml version="1.0" encoding="utf-8"?>
<sst xmlns="http://schemas.openxmlformats.org/spreadsheetml/2006/main" count="129" uniqueCount="128">
  <si>
    <t>S.No.</t>
  </si>
  <si>
    <t>Generating station/ Stage/Source</t>
  </si>
  <si>
    <t>Plant 
capacity
 (MW)</t>
  </si>
  <si>
    <t>Discom's
 share
 (%)</t>
  </si>
  <si>
    <t>Energy (MU)</t>
  </si>
  <si>
    <t>Cost Components (Rs.Millions)</t>
  </si>
  <si>
    <t>Fixed
(A)</t>
  </si>
  <si>
    <t>Variable 
(B)</t>
  </si>
  <si>
    <t>Incentive
(C)</t>
  </si>
  <si>
    <t>Income Tax
(D)</t>
  </si>
  <si>
    <t>Others
(E)</t>
  </si>
  <si>
    <t>Total 
F=(A+B+C+D+E)</t>
  </si>
  <si>
    <t>TO 
(a)</t>
  </si>
  <si>
    <t>Actual
 (b)</t>
  </si>
  <si>
    <t>Variance
 (c)= (b-a)</t>
  </si>
  <si>
    <t>TO 
(d)</t>
  </si>
  <si>
    <t>Actual
 (e)</t>
  </si>
  <si>
    <t>Variance
 (f)= (e-d)</t>
  </si>
  <si>
    <t>TO
 (g)</t>
  </si>
  <si>
    <t>Actual 
(h)</t>
  </si>
  <si>
    <t>Variance
 (i)= (h-g)</t>
  </si>
  <si>
    <t>TO 
(j)</t>
  </si>
  <si>
    <t>Actual 
(k)</t>
  </si>
  <si>
    <t>Variance
 (l)= (k-j)</t>
  </si>
  <si>
    <t>TO
 (m)</t>
  </si>
  <si>
    <t>Actual
 (n)</t>
  </si>
  <si>
    <t>Variance 
(o)= (n-m)</t>
  </si>
  <si>
    <t>TO 
(p)</t>
  </si>
  <si>
    <t>Actual 
(q)</t>
  </si>
  <si>
    <t>Variance
 (r)= (q-p)</t>
  </si>
  <si>
    <t>TO 
(s)</t>
  </si>
  <si>
    <t>Actual
 (t)</t>
  </si>
  <si>
    <t>Variance 
(u)= (t-s)</t>
  </si>
  <si>
    <t>Avg as per Tariff Order</t>
  </si>
  <si>
    <t xml:space="preserve"> Actual</t>
  </si>
  <si>
    <t>Dr. NTTPS</t>
  </si>
  <si>
    <t>Dr. NTTPS-IV</t>
  </si>
  <si>
    <t>Dr. NTTPS-V</t>
  </si>
  <si>
    <t>Dr.M.V.R.RTPP Stage-I</t>
  </si>
  <si>
    <t>Dr.M.V.R.RTPP Stage-II</t>
  </si>
  <si>
    <t>Dr.M.V.R.RTPP Stage-III</t>
  </si>
  <si>
    <t>Dr.M.V.R.RTPP Stage-IV</t>
  </si>
  <si>
    <t>GENCO THERMAL TOTAL</t>
  </si>
  <si>
    <t>Srisailam RCPH</t>
  </si>
  <si>
    <t>NSRCPH</t>
  </si>
  <si>
    <t>NSTPDC PH</t>
  </si>
  <si>
    <t>Upper Sileru</t>
  </si>
  <si>
    <t>Lower Sileru</t>
  </si>
  <si>
    <t>Donkarayi</t>
  </si>
  <si>
    <t>PABRHES</t>
  </si>
  <si>
    <t>Minihydel(Chettipet)</t>
  </si>
  <si>
    <t>Machkund HES (AP Share)</t>
  </si>
  <si>
    <t>Tungabhadra HES (AP Share)</t>
  </si>
  <si>
    <t>GENCO HYDEL(INCLUDING INTERSTATE)TOTAL</t>
  </si>
  <si>
    <t>NTPC(SR) Ramagundam I &amp; II</t>
  </si>
  <si>
    <t>NTPC(SR) Simhadri Stage-I</t>
  </si>
  <si>
    <t>NTPC(SR) Simhadri Stage-II</t>
  </si>
  <si>
    <t>NTPC(SR) Talcher Stage-II</t>
  </si>
  <si>
    <t>NTPC(SR) Ramagundam III</t>
  </si>
  <si>
    <t>NTPC Kudgi Stage-I</t>
  </si>
  <si>
    <t>NTPC Telangana STPS - I</t>
  </si>
  <si>
    <t>NTECL Valluru</t>
  </si>
  <si>
    <t>NLC Stage-I</t>
  </si>
  <si>
    <t>NLC Stage-II</t>
  </si>
  <si>
    <t>NPC(MAPS)</t>
  </si>
  <si>
    <t>NPC(KAIGA unit I,II,III,IV)</t>
  </si>
  <si>
    <t>NTPL(NLC TamilNadu)</t>
  </si>
  <si>
    <t>NLC NNTPS</t>
  </si>
  <si>
    <t>KKNPP Unit-I</t>
  </si>
  <si>
    <t>NLC TPS- I Expn.</t>
  </si>
  <si>
    <t>NLC TPS- II Expn.</t>
  </si>
  <si>
    <t>JNNSM Ph-1 Thermal</t>
  </si>
  <si>
    <t>NTPC Aravali</t>
  </si>
  <si>
    <t>NTPC-DADRI</t>
  </si>
  <si>
    <t>SCED</t>
  </si>
  <si>
    <t>CGS TOTAL</t>
  </si>
  <si>
    <t>NCE- Others</t>
  </si>
  <si>
    <t>NCE Solar</t>
  </si>
  <si>
    <t>NCE WIND</t>
  </si>
  <si>
    <t>NCE TOTAL</t>
  </si>
  <si>
    <t>SECI (APRAPSCOM)</t>
  </si>
  <si>
    <t>Solar (FLS)</t>
  </si>
  <si>
    <t>APPDCL Stage-I</t>
  </si>
  <si>
    <t>APPDCL Stage-II</t>
  </si>
  <si>
    <t>Godavari Gas Power Plant</t>
  </si>
  <si>
    <t>TS NPDCL (TSPCC)</t>
  </si>
  <si>
    <t>JOINT SECTOR TOTAL</t>
  </si>
  <si>
    <r>
      <rPr>
        <sz val="8"/>
        <rFont val="Cambria"/>
        <family val="1"/>
      </rPr>
      <t>SEIL P1 (230MW)</t>
    </r>
  </si>
  <si>
    <r>
      <rPr>
        <sz val="8"/>
        <rFont val="Cambria"/>
        <family val="1"/>
      </rPr>
      <t>SEIL P2 (500MW Firm)</t>
    </r>
  </si>
  <si>
    <t xml:space="preserve">SEMBCORP PROJECT-1 (625MW) </t>
  </si>
  <si>
    <t xml:space="preserve">SEMBCORP PROJECT-2 (125MW) </t>
  </si>
  <si>
    <t>HNPCL</t>
  </si>
  <si>
    <t>IPPs TOTAL</t>
  </si>
  <si>
    <t>UI CHARGES</t>
  </si>
  <si>
    <t>Market Purchases</t>
  </si>
  <si>
    <t>Short term Sales</t>
  </si>
  <si>
    <t>Purchase from SPDCL</t>
  </si>
  <si>
    <t>Purchase from CPDCL</t>
  </si>
  <si>
    <t>Sale to SPDCL</t>
  </si>
  <si>
    <t>Sale to CPDCL</t>
  </si>
  <si>
    <t xml:space="preserve">Swapping power import
</t>
  </si>
  <si>
    <t xml:space="preserve">Swapping power export
</t>
  </si>
  <si>
    <t>TOTAL OTHERS</t>
  </si>
  <si>
    <t>TRANSMISSION COST</t>
  </si>
  <si>
    <t>SLDC COST</t>
  </si>
  <si>
    <t>PGCIL</t>
  </si>
  <si>
    <t>ULDC COST</t>
  </si>
  <si>
    <t>TOTAL TRANSMISSION &amp; ULDC CHARGES</t>
  </si>
  <si>
    <t>TOTAL COST</t>
  </si>
  <si>
    <t>Past claims/refunds, if any, pertaining to the Month(s) prior to the month for which FPPCA is being filed (Previous FYs)</t>
  </si>
  <si>
    <t xml:space="preserve">Actual Weighted average Power Purchase Cost per unit of energy (APPC)  = Actual Power purchase cost / Actual energy dispatch  </t>
  </si>
  <si>
    <t xml:space="preserve">Base Weighted average Power Purchase Cost per unit of energy (BPPC)  = Approved  Power purchase cost / Approved energy dispatch  </t>
  </si>
  <si>
    <t xml:space="preserve">FPPCA (Rs./Unit) </t>
  </si>
  <si>
    <t>APPC</t>
  </si>
  <si>
    <t>BPPC</t>
  </si>
  <si>
    <t>FPPCA</t>
  </si>
  <si>
    <t>Power Purchase Quantum (PPQ)</t>
  </si>
  <si>
    <t>Actual Sales (S)</t>
  </si>
  <si>
    <r>
      <t xml:space="preserve">= </t>
    </r>
    <r>
      <rPr>
        <sz val="10"/>
        <color indexed="8"/>
        <rFont val="Cambria"/>
        <family val="1"/>
      </rPr>
      <t>(APPC - BPPC)</t>
    </r>
    <r>
      <rPr>
        <sz val="10"/>
        <color rgb="FF000000"/>
        <rFont val="Cambria"/>
        <family val="1"/>
      </rPr>
      <t xml:space="preserve"> * PPQ/S</t>
    </r>
  </si>
  <si>
    <t>sale</t>
  </si>
  <si>
    <t>PP req</t>
  </si>
  <si>
    <t xml:space="preserve">PPQ </t>
  </si>
  <si>
    <t>trans&amp;dist losses (Min)</t>
  </si>
  <si>
    <t>Gross up</t>
  </si>
  <si>
    <t>trans&amp;dist losses (approv) for FY 2026-27</t>
  </si>
  <si>
    <t>trans&amp;dist losses (actual) for the month Apr-26</t>
  </si>
  <si>
    <t>FPPCA FORMAT for the month of APRIL, 2026  FY 26-27  (APEPDCL) (Annexure-1)</t>
  </si>
  <si>
    <t>POWER PURCHASE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</si>
</sst>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6" formatCode="0.000"/>
    <numFmt numFmtId="167" formatCode="0.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mbria"/>
      <family val="2"/>
      <scheme val="major"/>
    </font>
    <font>
      <sz val="14"/>
      <color theme="1"/>
      <name val="Cambria"/>
      <family val="2"/>
      <scheme val="major"/>
    </font>
    <font>
      <b/>
      <sz val="10"/>
      <color theme="1"/>
      <name val="Cambria"/>
      <family val="2"/>
      <scheme val="major"/>
    </font>
    <font>
      <sz val="10"/>
      <color theme="1"/>
      <name val="Cambria"/>
      <family val="2"/>
      <scheme val="major"/>
    </font>
    <font>
      <sz val="9"/>
      <color theme="1"/>
      <name val="Cambria"/>
      <family val="2"/>
      <scheme val="major"/>
    </font>
    <font>
      <sz val="10"/>
      <color rgb="FF000000"/>
      <name val="Times New Roman"/>
      <family val="1"/>
    </font>
    <font>
      <sz val="9"/>
      <name val="Arial"/>
      <family val="2"/>
    </font>
    <font>
      <b/>
      <sz val="9"/>
      <color theme="1"/>
      <name val="Cambria"/>
      <family val="1"/>
      <scheme val="major"/>
    </font>
    <font>
      <b/>
      <sz val="9"/>
      <name val="Cambria"/>
      <family val="2"/>
      <scheme val="major"/>
    </font>
    <font>
      <b/>
      <sz val="9"/>
      <color theme="1"/>
      <name val="Cambria"/>
      <family val="2"/>
      <scheme val="major"/>
    </font>
    <font>
      <sz val="10"/>
      <name val="Arial"/>
      <family val="2"/>
    </font>
    <font>
      <sz val="9.5"/>
      <name val="Arial"/>
      <family val="2"/>
    </font>
    <font>
      <sz val="9"/>
      <name val="Cambria"/>
      <family val="2"/>
      <scheme val="major"/>
    </font>
    <font>
      <sz val="9"/>
      <color theme="1"/>
      <name val="Cambria"/>
      <family val="1"/>
      <scheme val="major"/>
    </font>
    <font>
      <sz val="11"/>
      <name val="Segoe UI"/>
      <family val="2"/>
    </font>
    <font>
      <b/>
      <sz val="9"/>
      <name val="Cambria"/>
      <family val="1"/>
      <scheme val="major"/>
    </font>
    <font>
      <sz val="9"/>
      <color theme="1"/>
      <name val="Calibri"/>
      <family val="2"/>
      <scheme val="minor"/>
    </font>
    <font>
      <sz val="8"/>
      <name val="Cambria"/>
      <family val="1"/>
    </font>
    <font>
      <sz val="9"/>
      <color rgb="FF000000"/>
      <name val="Cambria"/>
      <family val="2"/>
      <scheme val="major"/>
    </font>
    <font>
      <sz val="9"/>
      <name val="Cambria"/>
      <family val="2"/>
    </font>
    <font>
      <b/>
      <sz val="9"/>
      <color rgb="FF000000"/>
      <name val="Cambria"/>
      <family val="2"/>
      <scheme val="major"/>
    </font>
    <font>
      <sz val="10"/>
      <color theme="1"/>
      <name val="Cambria"/>
      <family val="1"/>
      <scheme val="major"/>
    </font>
    <font>
      <sz val="10"/>
      <color indexed="8"/>
      <name val="Cambria"/>
      <family val="1"/>
    </font>
    <font>
      <b/>
      <sz val="10"/>
      <color theme="1"/>
      <name val="Cambria"/>
      <family val="1"/>
      <scheme val="major"/>
    </font>
    <font>
      <sz val="10"/>
      <color rgb="FF000000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12" fillId="0" borderId="0"/>
  </cellStyleXfs>
  <cellXfs count="66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8" fillId="0" borderId="5" xfId="2" applyFont="1" applyBorder="1" applyAlignment="1">
      <alignment horizontal="left" vertical="top" wrapText="1"/>
    </xf>
    <xf numFmtId="1" fontId="6" fillId="0" borderId="4" xfId="0" applyNumberFormat="1" applyFont="1" applyBorder="1" applyAlignment="1">
      <alignment horizontal="center" vertical="center"/>
    </xf>
    <xf numFmtId="10" fontId="6" fillId="0" borderId="4" xfId="0" applyNumberFormat="1" applyFont="1" applyBorder="1" applyAlignment="1">
      <alignment horizontal="center" vertical="center"/>
    </xf>
    <xf numFmtId="2" fontId="6" fillId="0" borderId="4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1" fontId="6" fillId="2" borderId="4" xfId="0" applyNumberFormat="1" applyFont="1" applyFill="1" applyBorder="1" applyAlignment="1">
      <alignment horizontal="center" vertical="center"/>
    </xf>
    <xf numFmtId="10" fontId="6" fillId="2" borderId="4" xfId="0" applyNumberFormat="1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1" fontId="14" fillId="0" borderId="4" xfId="3" applyNumberFormat="1" applyFont="1" applyBorder="1" applyAlignment="1" applyProtection="1">
      <alignment horizontal="center" vertical="center"/>
      <protection locked="0"/>
    </xf>
    <xf numFmtId="0" fontId="14" fillId="0" borderId="4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left"/>
    </xf>
    <xf numFmtId="0" fontId="17" fillId="2" borderId="4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/>
    </xf>
    <xf numFmtId="0" fontId="15" fillId="0" borderId="4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20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/>
    </xf>
    <xf numFmtId="10" fontId="6" fillId="0" borderId="0" xfId="0" applyNumberFormat="1" applyFont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164" fontId="6" fillId="4" borderId="0" xfId="0" applyNumberFormat="1" applyFont="1" applyFill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164" fontId="23" fillId="0" borderId="4" xfId="0" applyNumberFormat="1" applyFont="1" applyBorder="1" applyAlignment="1">
      <alignment horizontal="center" vertical="center"/>
    </xf>
    <xf numFmtId="2" fontId="23" fillId="3" borderId="4" xfId="0" quotePrefix="1" applyNumberFormat="1" applyFont="1" applyFill="1" applyBorder="1" applyAlignment="1">
      <alignment horizontal="center" vertical="center" wrapText="1"/>
    </xf>
    <xf numFmtId="2" fontId="23" fillId="0" borderId="12" xfId="0" quotePrefix="1" applyNumberFormat="1" applyFont="1" applyBorder="1" applyAlignment="1">
      <alignment horizontal="center" vertical="center" wrapText="1"/>
    </xf>
    <xf numFmtId="0" fontId="23" fillId="0" borderId="6" xfId="0" quotePrefix="1" applyFont="1" applyBorder="1" applyAlignment="1">
      <alignment horizontal="center" vertical="center" wrapText="1"/>
    </xf>
    <xf numFmtId="0" fontId="23" fillId="0" borderId="8" xfId="0" quotePrefix="1" applyFont="1" applyBorder="1" applyAlignment="1">
      <alignment horizontal="center" vertical="center" wrapText="1"/>
    </xf>
    <xf numFmtId="164" fontId="25" fillId="0" borderId="9" xfId="0" quotePrefix="1" applyNumberFormat="1" applyFont="1" applyBorder="1" applyAlignment="1">
      <alignment horizontal="center" vertical="center"/>
    </xf>
    <xf numFmtId="164" fontId="25" fillId="0" borderId="11" xfId="0" quotePrefix="1" applyNumberFormat="1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9" fontId="4" fillId="0" borderId="4" xfId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right" vertical="center"/>
    </xf>
    <xf numFmtId="2" fontId="11" fillId="2" borderId="4" xfId="0" applyNumberFormat="1" applyFont="1" applyFill="1" applyBorder="1" applyAlignment="1">
      <alignment horizontal="right" vertical="center"/>
    </xf>
    <xf numFmtId="2" fontId="15" fillId="0" borderId="4" xfId="0" applyNumberFormat="1" applyFont="1" applyBorder="1" applyAlignment="1">
      <alignment horizontal="right" vertical="center"/>
    </xf>
    <xf numFmtId="2" fontId="11" fillId="0" borderId="4" xfId="0" applyNumberFormat="1" applyFont="1" applyBorder="1" applyAlignment="1">
      <alignment horizontal="right" vertical="center"/>
    </xf>
    <xf numFmtId="2" fontId="10" fillId="2" borderId="4" xfId="0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</cellXfs>
  <cellStyles count="4">
    <cellStyle name="Normal" xfId="0" builtinId="0"/>
    <cellStyle name="Normal 2" xfId="2" xr:uid="{0A8E6D3B-9E99-4F59-A260-B4C72208FC29}"/>
    <cellStyle name="Normal 82" xfId="3" xr:uid="{3436D04F-D789-4A50-8FFB-DCE1E393CBB1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POWER%20PURCHASE%20COST%20APRIL,2026-(DRAWAL%20RATIO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 Discoms"/>
      <sheetName val="SP"/>
      <sheetName val="EP"/>
      <sheetName val="CP"/>
      <sheetName val="FPCCA-ALL DISCOMS"/>
      <sheetName val="FPCCA-SPDCL"/>
      <sheetName val="FPCCA-EPDCL"/>
      <sheetName val="FPPCA-CPDCL"/>
      <sheetName val="REASONS FOR PAST CLAIMS"/>
      <sheetName val="Sheet2"/>
      <sheetName val="Sheet1"/>
    </sheetNames>
    <sheetDataSet>
      <sheetData sheetId="0">
        <row r="511">
          <cell r="I511">
            <v>7848215300.4707546</v>
          </cell>
        </row>
      </sheetData>
      <sheetData sheetId="1">
        <row r="6">
          <cell r="J6">
            <v>265745906.83968747</v>
          </cell>
        </row>
        <row r="31">
          <cell r="T31">
            <v>0</v>
          </cell>
        </row>
      </sheetData>
      <sheetData sheetId="2">
        <row r="6">
          <cell r="J6">
            <v>242019757.68843746</v>
          </cell>
          <cell r="K6">
            <v>884571475.46759999</v>
          </cell>
          <cell r="L6">
            <v>0</v>
          </cell>
          <cell r="M6">
            <v>0</v>
          </cell>
          <cell r="T6">
            <v>0</v>
          </cell>
          <cell r="V6">
            <v>207645886.26000002</v>
          </cell>
        </row>
        <row r="7">
          <cell r="J7">
            <v>88743794.166666672</v>
          </cell>
          <cell r="K7">
            <v>381297963.5395</v>
          </cell>
          <cell r="L7">
            <v>0</v>
          </cell>
          <cell r="M7">
            <v>0</v>
          </cell>
          <cell r="T7">
            <v>0</v>
          </cell>
          <cell r="V7">
            <v>95086773.950000003</v>
          </cell>
        </row>
        <row r="8">
          <cell r="J8">
            <v>368447178.45710003</v>
          </cell>
          <cell r="K8">
            <v>568861350.04120004</v>
          </cell>
          <cell r="L8">
            <v>0</v>
          </cell>
          <cell r="M8">
            <v>0</v>
          </cell>
          <cell r="T8">
            <v>0</v>
          </cell>
          <cell r="V8">
            <v>170317769.4912</v>
          </cell>
        </row>
        <row r="9">
          <cell r="J9">
            <v>89969084.166666672</v>
          </cell>
          <cell r="K9">
            <v>323014870.72800004</v>
          </cell>
          <cell r="L9">
            <v>0</v>
          </cell>
          <cell r="M9">
            <v>0</v>
          </cell>
          <cell r="T9">
            <v>0</v>
          </cell>
          <cell r="V9">
            <v>73412470.620000005</v>
          </cell>
        </row>
        <row r="10">
          <cell r="J10">
            <v>86073528.333333328</v>
          </cell>
          <cell r="K10">
            <v>322707567.99600005</v>
          </cell>
          <cell r="L10">
            <v>0</v>
          </cell>
          <cell r="M10">
            <v>0</v>
          </cell>
          <cell r="T10">
            <v>0</v>
          </cell>
          <cell r="V10">
            <v>73342629.090000004</v>
          </cell>
        </row>
        <row r="11">
          <cell r="J11">
            <v>52415183.333333336</v>
          </cell>
          <cell r="K11">
            <v>163054894.94800004</v>
          </cell>
          <cell r="L11">
            <v>0</v>
          </cell>
          <cell r="M11">
            <v>0</v>
          </cell>
          <cell r="T11">
            <v>0</v>
          </cell>
          <cell r="V11">
            <v>37057930.670000002</v>
          </cell>
        </row>
        <row r="12">
          <cell r="J12">
            <v>201071920.74666664</v>
          </cell>
          <cell r="K12">
            <v>367548013.5</v>
          </cell>
          <cell r="L12">
            <v>0</v>
          </cell>
          <cell r="M12">
            <v>0</v>
          </cell>
          <cell r="T12">
            <v>0</v>
          </cell>
          <cell r="V12">
            <v>89719075.5</v>
          </cell>
        </row>
        <row r="14">
          <cell r="J14">
            <v>70178794.166666672</v>
          </cell>
          <cell r="K14">
            <v>0</v>
          </cell>
          <cell r="L14">
            <v>0</v>
          </cell>
          <cell r="M14">
            <v>0</v>
          </cell>
          <cell r="T14">
            <v>0</v>
          </cell>
          <cell r="V14">
            <v>61487.280000000006</v>
          </cell>
        </row>
        <row r="15">
          <cell r="J15">
            <v>8230483.333333334</v>
          </cell>
          <cell r="K15">
            <v>0</v>
          </cell>
          <cell r="L15">
            <v>0</v>
          </cell>
          <cell r="M15">
            <v>0</v>
          </cell>
          <cell r="T15">
            <v>0</v>
          </cell>
          <cell r="V15">
            <v>726811.21010000003</v>
          </cell>
        </row>
        <row r="16">
          <cell r="J16">
            <v>15278995</v>
          </cell>
          <cell r="K16">
            <v>0</v>
          </cell>
          <cell r="L16">
            <v>0</v>
          </cell>
          <cell r="M16">
            <v>0</v>
          </cell>
          <cell r="T16">
            <v>0</v>
          </cell>
          <cell r="V16">
            <v>695927.59000000008</v>
          </cell>
        </row>
        <row r="17">
          <cell r="J17">
            <v>27635987.034482758</v>
          </cell>
          <cell r="K17">
            <v>0</v>
          </cell>
          <cell r="L17">
            <v>0</v>
          </cell>
          <cell r="M17">
            <v>0</v>
          </cell>
          <cell r="T17">
            <v>0</v>
          </cell>
          <cell r="V17">
            <v>24077768.330400001</v>
          </cell>
        </row>
        <row r="18">
          <cell r="J18">
            <v>52968975.149425298</v>
          </cell>
          <cell r="K18">
            <v>0</v>
          </cell>
          <cell r="L18">
            <v>0</v>
          </cell>
          <cell r="M18">
            <v>0</v>
          </cell>
          <cell r="T18">
            <v>0</v>
          </cell>
          <cell r="V18">
            <v>40446985.900700003</v>
          </cell>
        </row>
        <row r="19">
          <cell r="J19">
            <v>0</v>
          </cell>
          <cell r="K19">
            <v>0</v>
          </cell>
          <cell r="L19">
            <v>0</v>
          </cell>
          <cell r="M19">
            <v>0</v>
          </cell>
          <cell r="T19">
            <v>0</v>
          </cell>
          <cell r="V19">
            <v>-60579.822800000002</v>
          </cell>
        </row>
        <row r="20">
          <cell r="J20">
            <v>4489635.833333333</v>
          </cell>
          <cell r="K20">
            <v>0</v>
          </cell>
          <cell r="L20">
            <v>0</v>
          </cell>
          <cell r="M20">
            <v>0</v>
          </cell>
          <cell r="T20">
            <v>0</v>
          </cell>
          <cell r="V20">
            <v>-8554.7520000000004</v>
          </cell>
        </row>
        <row r="21">
          <cell r="J21">
            <v>584797.5</v>
          </cell>
          <cell r="K21">
            <v>0</v>
          </cell>
          <cell r="L21">
            <v>0</v>
          </cell>
          <cell r="M21">
            <v>0</v>
          </cell>
          <cell r="T21">
            <v>0</v>
          </cell>
          <cell r="V21">
            <v>88079.786000000007</v>
          </cell>
        </row>
        <row r="22">
          <cell r="J22">
            <v>12319835.034013607</v>
          </cell>
          <cell r="K22">
            <v>0</v>
          </cell>
          <cell r="L22">
            <v>0</v>
          </cell>
          <cell r="M22">
            <v>0</v>
          </cell>
          <cell r="T22">
            <v>0</v>
          </cell>
          <cell r="V22">
            <v>15145698.300000001</v>
          </cell>
        </row>
        <row r="23">
          <cell r="J23">
            <v>11827041.632653061</v>
          </cell>
          <cell r="K23">
            <v>0</v>
          </cell>
          <cell r="L23">
            <v>0</v>
          </cell>
          <cell r="M23">
            <v>0</v>
          </cell>
          <cell r="T23">
            <v>0</v>
          </cell>
          <cell r="V23">
            <v>2221079.4700000002</v>
          </cell>
        </row>
        <row r="26">
          <cell r="J26">
            <v>468540569.81938243</v>
          </cell>
          <cell r="K26">
            <v>1008750626.2352</v>
          </cell>
          <cell r="L26">
            <v>0</v>
          </cell>
          <cell r="M26">
            <v>0</v>
          </cell>
          <cell r="T26">
            <v>0</v>
          </cell>
          <cell r="V26">
            <v>269000166.60000002</v>
          </cell>
        </row>
        <row r="27">
          <cell r="J27">
            <v>255245278.37970591</v>
          </cell>
          <cell r="K27">
            <v>308828867.23092008</v>
          </cell>
          <cell r="L27">
            <v>0</v>
          </cell>
          <cell r="M27">
            <v>0</v>
          </cell>
          <cell r="T27">
            <v>0</v>
          </cell>
          <cell r="V27">
            <v>101255366.5</v>
          </cell>
        </row>
        <row r="28">
          <cell r="J28">
            <v>1928504.7238</v>
          </cell>
          <cell r="K28">
            <v>0</v>
          </cell>
          <cell r="L28">
            <v>0</v>
          </cell>
          <cell r="M28">
            <v>0</v>
          </cell>
          <cell r="T28">
            <v>0</v>
          </cell>
          <cell r="V28">
            <v>0</v>
          </cell>
        </row>
        <row r="31">
          <cell r="J31">
            <v>0</v>
          </cell>
          <cell r="K31">
            <v>0</v>
          </cell>
          <cell r="L31">
            <v>0</v>
          </cell>
          <cell r="M31">
            <v>0</v>
          </cell>
          <cell r="V31">
            <v>0</v>
          </cell>
        </row>
        <row r="33">
          <cell r="J33">
            <v>55530958.174800001</v>
          </cell>
          <cell r="K33">
            <v>170141419.07100001</v>
          </cell>
          <cell r="L33">
            <v>0</v>
          </cell>
          <cell r="M33">
            <v>0</v>
          </cell>
          <cell r="T33">
            <v>0</v>
          </cell>
          <cell r="V33">
            <v>48308182.546400003</v>
          </cell>
        </row>
        <row r="34">
          <cell r="J34">
            <v>104172236.5503</v>
          </cell>
          <cell r="K34">
            <v>240521592.49580002</v>
          </cell>
          <cell r="L34">
            <v>0</v>
          </cell>
          <cell r="M34">
            <v>0</v>
          </cell>
          <cell r="T34">
            <v>0</v>
          </cell>
          <cell r="V34">
            <v>77863901.663599998</v>
          </cell>
        </row>
        <row r="35">
          <cell r="J35">
            <v>72152587.712899998</v>
          </cell>
          <cell r="K35">
            <v>136257855.37260002</v>
          </cell>
          <cell r="L35">
            <v>0</v>
          </cell>
          <cell r="M35">
            <v>0</v>
          </cell>
          <cell r="T35">
            <v>0</v>
          </cell>
          <cell r="V35">
            <v>44572409.232200004</v>
          </cell>
        </row>
        <row r="36">
          <cell r="J36">
            <v>33791258.889700003</v>
          </cell>
          <cell r="K36">
            <v>64349208.418000005</v>
          </cell>
          <cell r="L36">
            <v>0</v>
          </cell>
          <cell r="M36">
            <v>0</v>
          </cell>
          <cell r="T36">
            <v>0</v>
          </cell>
          <cell r="V36">
            <v>45252607.8116</v>
          </cell>
        </row>
        <row r="37">
          <cell r="J37">
            <v>15939787.9562</v>
          </cell>
          <cell r="K37">
            <v>42948502.691200003</v>
          </cell>
          <cell r="L37">
            <v>0</v>
          </cell>
          <cell r="M37">
            <v>0</v>
          </cell>
          <cell r="T37">
            <v>0</v>
          </cell>
          <cell r="V37">
            <v>12448841.3221</v>
          </cell>
        </row>
        <row r="38">
          <cell r="J38">
            <v>99748367.105700001</v>
          </cell>
          <cell r="K38">
            <v>93129512.783800006</v>
          </cell>
          <cell r="L38">
            <v>0</v>
          </cell>
          <cell r="M38">
            <v>0</v>
          </cell>
          <cell r="T38">
            <v>0</v>
          </cell>
          <cell r="V38">
            <v>22674119.919800002</v>
          </cell>
        </row>
        <row r="39">
          <cell r="J39">
            <v>10361481.091500001</v>
          </cell>
          <cell r="K39">
            <v>18152398.073200002</v>
          </cell>
          <cell r="L39">
            <v>0</v>
          </cell>
          <cell r="M39">
            <v>0</v>
          </cell>
          <cell r="T39">
            <v>0</v>
          </cell>
          <cell r="V39">
            <v>6097547.2653999999</v>
          </cell>
        </row>
        <row r="40">
          <cell r="J40">
            <v>34332554.510400005</v>
          </cell>
          <cell r="K40">
            <v>55344509.879799999</v>
          </cell>
          <cell r="L40">
            <v>0</v>
          </cell>
          <cell r="M40">
            <v>0</v>
          </cell>
          <cell r="T40">
            <v>0</v>
          </cell>
          <cell r="V40">
            <v>19012198.5469</v>
          </cell>
        </row>
        <row r="41">
          <cell r="J41">
            <v>9075206.9230000004</v>
          </cell>
          <cell r="K41">
            <v>17498375.4012</v>
          </cell>
          <cell r="L41">
            <v>0</v>
          </cell>
          <cell r="M41">
            <v>0</v>
          </cell>
          <cell r="T41">
            <v>0</v>
          </cell>
          <cell r="V41">
            <v>4947236.4735000003</v>
          </cell>
        </row>
        <row r="42">
          <cell r="J42">
            <v>17016077.8653</v>
          </cell>
          <cell r="K42">
            <v>31272620.342300002</v>
          </cell>
          <cell r="L42">
            <v>0</v>
          </cell>
          <cell r="M42">
            <v>0</v>
          </cell>
          <cell r="T42">
            <v>0</v>
          </cell>
          <cell r="V42">
            <v>8841566.398</v>
          </cell>
        </row>
        <row r="43">
          <cell r="J43">
            <v>1761720.1055000001</v>
          </cell>
          <cell r="K43">
            <v>3886713.4476000001</v>
          </cell>
          <cell r="L43">
            <v>0</v>
          </cell>
          <cell r="M43">
            <v>0</v>
          </cell>
          <cell r="T43">
            <v>0</v>
          </cell>
          <cell r="V43">
            <v>1172462.5499</v>
          </cell>
        </row>
        <row r="44">
          <cell r="J44">
            <v>4028304.6183000002</v>
          </cell>
          <cell r="K44">
            <v>3661998.2320000003</v>
          </cell>
          <cell r="L44">
            <v>0</v>
          </cell>
          <cell r="M44">
            <v>0</v>
          </cell>
          <cell r="T44">
            <v>0</v>
          </cell>
          <cell r="V44">
            <v>1053812.5209999999</v>
          </cell>
        </row>
        <row r="45">
          <cell r="J45">
            <v>50354025.8675</v>
          </cell>
          <cell r="K45">
            <v>74265655.641599998</v>
          </cell>
          <cell r="L45">
            <v>0</v>
          </cell>
          <cell r="M45">
            <v>0</v>
          </cell>
          <cell r="T45">
            <v>0</v>
          </cell>
          <cell r="V45">
            <v>18984063.2894</v>
          </cell>
        </row>
        <row r="46">
          <cell r="J46">
            <v>16415990.2313</v>
          </cell>
          <cell r="K46">
            <v>20362300.2993</v>
          </cell>
          <cell r="L46">
            <v>0</v>
          </cell>
          <cell r="M46">
            <v>0</v>
          </cell>
          <cell r="T46">
            <v>0</v>
          </cell>
          <cell r="V46">
            <v>6466274.8990000002</v>
          </cell>
        </row>
        <row r="47">
          <cell r="J47">
            <v>0</v>
          </cell>
          <cell r="K47">
            <v>6545801.4182000002</v>
          </cell>
          <cell r="L47">
            <v>0</v>
          </cell>
          <cell r="M47">
            <v>0</v>
          </cell>
          <cell r="T47">
            <v>0</v>
          </cell>
          <cell r="V47">
            <v>1952476.9657000001</v>
          </cell>
        </row>
        <row r="48">
          <cell r="J48">
            <v>0</v>
          </cell>
          <cell r="K48">
            <v>82363808.8926</v>
          </cell>
          <cell r="L48">
            <v>0</v>
          </cell>
          <cell r="M48">
            <v>0</v>
          </cell>
          <cell r="T48">
            <v>0</v>
          </cell>
          <cell r="V48">
            <v>23637414.3277</v>
          </cell>
        </row>
        <row r="49">
          <cell r="J49">
            <v>0</v>
          </cell>
          <cell r="K49">
            <v>0</v>
          </cell>
          <cell r="L49">
            <v>0</v>
          </cell>
          <cell r="M49">
            <v>0</v>
          </cell>
          <cell r="T49">
            <v>0</v>
          </cell>
          <cell r="V49">
            <v>0</v>
          </cell>
        </row>
        <row r="50">
          <cell r="J50">
            <v>0</v>
          </cell>
          <cell r="K50">
            <v>0</v>
          </cell>
          <cell r="L50">
            <v>0</v>
          </cell>
          <cell r="M50">
            <v>0</v>
          </cell>
          <cell r="T50">
            <v>0</v>
          </cell>
          <cell r="V50">
            <v>0</v>
          </cell>
        </row>
        <row r="51">
          <cell r="J51">
            <v>0</v>
          </cell>
          <cell r="K51">
            <v>62275534.305400006</v>
          </cell>
          <cell r="L51">
            <v>0</v>
          </cell>
          <cell r="M51">
            <v>0</v>
          </cell>
          <cell r="T51">
            <v>0</v>
          </cell>
          <cell r="V51">
            <v>353086.69313219748</v>
          </cell>
        </row>
        <row r="52">
          <cell r="I52">
            <v>0</v>
          </cell>
          <cell r="J52">
            <v>0</v>
          </cell>
          <cell r="K52">
            <v>0</v>
          </cell>
        </row>
        <row r="53">
          <cell r="J53">
            <v>0</v>
          </cell>
          <cell r="K53">
            <v>0</v>
          </cell>
          <cell r="L53">
            <v>0</v>
          </cell>
          <cell r="M53">
            <v>0</v>
          </cell>
          <cell r="T53">
            <v>0</v>
          </cell>
          <cell r="V53">
            <v>0</v>
          </cell>
        </row>
        <row r="54">
          <cell r="J54">
            <v>0</v>
          </cell>
          <cell r="K54">
            <v>0</v>
          </cell>
          <cell r="L54">
            <v>0</v>
          </cell>
          <cell r="M54">
            <v>0</v>
          </cell>
          <cell r="T54">
            <v>0</v>
          </cell>
          <cell r="V54">
            <v>0</v>
          </cell>
        </row>
        <row r="55">
          <cell r="I55">
            <v>6764161.4630000005</v>
          </cell>
          <cell r="J55">
            <v>11372401.036500001</v>
          </cell>
          <cell r="K55">
            <v>22489565.254799999</v>
          </cell>
          <cell r="L55">
            <v>0</v>
          </cell>
          <cell r="M55">
            <v>0</v>
          </cell>
          <cell r="T55">
            <v>0</v>
          </cell>
        </row>
        <row r="57">
          <cell r="J57">
            <v>73711558.710800007</v>
          </cell>
          <cell r="K57">
            <v>158827774.77430001</v>
          </cell>
          <cell r="L57">
            <v>0</v>
          </cell>
          <cell r="M57">
            <v>0</v>
          </cell>
          <cell r="T57">
            <v>4036786.5955000003</v>
          </cell>
          <cell r="V57">
            <v>58818672.640000001</v>
          </cell>
        </row>
        <row r="58">
          <cell r="J58">
            <v>199290967.92000002</v>
          </cell>
          <cell r="K58">
            <v>306074797.60140002</v>
          </cell>
          <cell r="L58">
            <v>0</v>
          </cell>
          <cell r="M58">
            <v>0</v>
          </cell>
          <cell r="T58">
            <v>0</v>
          </cell>
          <cell r="V58">
            <v>131923439.524</v>
          </cell>
        </row>
        <row r="59">
          <cell r="J59">
            <v>235405217.36200002</v>
          </cell>
          <cell r="K59">
            <v>372624842.95600003</v>
          </cell>
          <cell r="L59">
            <v>0</v>
          </cell>
          <cell r="M59">
            <v>0</v>
          </cell>
          <cell r="T59">
            <v>4968713.5794000002</v>
          </cell>
          <cell r="V59">
            <v>150608962.76140001</v>
          </cell>
        </row>
        <row r="60">
          <cell r="J60">
            <v>49624245</v>
          </cell>
          <cell r="K60">
            <v>68495056.591200009</v>
          </cell>
          <cell r="L60">
            <v>0</v>
          </cell>
          <cell r="M60">
            <v>0</v>
          </cell>
          <cell r="T60">
            <v>0</v>
          </cell>
          <cell r="V60">
            <v>30343362.262800001</v>
          </cell>
        </row>
        <row r="61">
          <cell r="J61">
            <v>330614802.5</v>
          </cell>
          <cell r="K61">
            <v>677197101.10731018</v>
          </cell>
          <cell r="L61">
            <v>0</v>
          </cell>
          <cell r="M61">
            <v>0</v>
          </cell>
          <cell r="T61">
            <v>0</v>
          </cell>
          <cell r="V61">
            <v>215462011.17000005</v>
          </cell>
        </row>
        <row r="80">
          <cell r="J80">
            <v>0</v>
          </cell>
          <cell r="K80">
            <v>713846405.3700062</v>
          </cell>
          <cell r="L80">
            <v>0</v>
          </cell>
          <cell r="M80">
            <v>0</v>
          </cell>
          <cell r="T80">
            <v>0</v>
          </cell>
          <cell r="V80">
            <v>209972317.46375</v>
          </cell>
        </row>
        <row r="89">
          <cell r="J89">
            <v>0</v>
          </cell>
          <cell r="K89">
            <v>0</v>
          </cell>
          <cell r="L89">
            <v>0</v>
          </cell>
          <cell r="M89">
            <v>0</v>
          </cell>
          <cell r="T89">
            <v>0</v>
          </cell>
          <cell r="V89">
            <v>0</v>
          </cell>
        </row>
        <row r="104"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T104">
            <v>0</v>
          </cell>
          <cell r="V104">
            <v>0</v>
          </cell>
        </row>
        <row r="109">
          <cell r="J109">
            <v>0</v>
          </cell>
          <cell r="K109">
            <v>61694295.417062379</v>
          </cell>
          <cell r="L109">
            <v>0</v>
          </cell>
          <cell r="M109">
            <v>0</v>
          </cell>
          <cell r="T109">
            <v>0</v>
          </cell>
          <cell r="V109">
            <v>9314359.6447999962</v>
          </cell>
        </row>
        <row r="139">
          <cell r="J139">
            <v>0</v>
          </cell>
          <cell r="K139">
            <v>525567</v>
          </cell>
          <cell r="L139">
            <v>0</v>
          </cell>
          <cell r="M139">
            <v>0</v>
          </cell>
          <cell r="T139">
            <v>0</v>
          </cell>
          <cell r="V139">
            <v>304966.63635000004</v>
          </cell>
        </row>
        <row r="387">
          <cell r="J387">
            <v>0</v>
          </cell>
          <cell r="K387">
            <v>604096825.9344238</v>
          </cell>
          <cell r="L387">
            <v>0</v>
          </cell>
          <cell r="M387">
            <v>0</v>
          </cell>
          <cell r="T387">
            <v>0</v>
          </cell>
          <cell r="V387">
            <v>127477534.46756001</v>
          </cell>
        </row>
        <row r="472">
          <cell r="J472">
            <v>0</v>
          </cell>
          <cell r="K472">
            <v>1287639478.2399099</v>
          </cell>
          <cell r="L472">
            <v>0</v>
          </cell>
          <cell r="M472">
            <v>0</v>
          </cell>
          <cell r="T472">
            <v>1540126.409</v>
          </cell>
          <cell r="V472">
            <v>314355230.47922498</v>
          </cell>
        </row>
        <row r="473">
          <cell r="J473">
            <v>0</v>
          </cell>
          <cell r="K473">
            <v>70959231.740700006</v>
          </cell>
          <cell r="L473">
            <v>0</v>
          </cell>
          <cell r="M473">
            <v>0</v>
          </cell>
          <cell r="T473">
            <v>0</v>
          </cell>
          <cell r="V473">
            <v>28497683.43</v>
          </cell>
        </row>
        <row r="474"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T474">
            <v>0</v>
          </cell>
          <cell r="V474">
            <v>0</v>
          </cell>
        </row>
        <row r="476">
          <cell r="I476">
            <v>0</v>
          </cell>
          <cell r="J476">
            <v>1218559593.4200001</v>
          </cell>
          <cell r="K476">
            <v>0</v>
          </cell>
          <cell r="L476">
            <v>0</v>
          </cell>
          <cell r="M476">
            <v>0</v>
          </cell>
          <cell r="T476">
            <v>0</v>
          </cell>
        </row>
        <row r="477">
          <cell r="J477">
            <v>118509034.77970001</v>
          </cell>
          <cell r="K477">
            <v>0</v>
          </cell>
          <cell r="L477">
            <v>0</v>
          </cell>
          <cell r="M477">
            <v>0</v>
          </cell>
          <cell r="T477">
            <v>0</v>
          </cell>
          <cell r="V477">
            <v>0</v>
          </cell>
        </row>
        <row r="478">
          <cell r="J478">
            <v>451547473.89520001</v>
          </cell>
          <cell r="K478">
            <v>0</v>
          </cell>
          <cell r="L478">
            <v>0</v>
          </cell>
          <cell r="T478">
            <v>0</v>
          </cell>
          <cell r="V478">
            <v>0</v>
          </cell>
        </row>
        <row r="479">
          <cell r="J479">
            <v>181681.17430000001</v>
          </cell>
          <cell r="K479">
            <v>0</v>
          </cell>
          <cell r="L479">
            <v>0</v>
          </cell>
          <cell r="M479">
            <v>0</v>
          </cell>
          <cell r="T479">
            <v>0</v>
          </cell>
          <cell r="V479">
            <v>0</v>
          </cell>
        </row>
        <row r="480">
          <cell r="J480">
            <v>1347067.8601000002</v>
          </cell>
          <cell r="K480">
            <v>0</v>
          </cell>
          <cell r="L480">
            <v>0</v>
          </cell>
          <cell r="M480">
            <v>0</v>
          </cell>
          <cell r="T480">
            <v>0</v>
          </cell>
          <cell r="V480">
            <v>0</v>
          </cell>
        </row>
        <row r="481">
          <cell r="J481">
            <v>0</v>
          </cell>
          <cell r="K481">
            <v>0</v>
          </cell>
          <cell r="L481">
            <v>0</v>
          </cell>
          <cell r="V481">
            <v>0</v>
          </cell>
        </row>
        <row r="482">
          <cell r="J482">
            <v>-8548468.4901000001</v>
          </cell>
          <cell r="K482">
            <v>0</v>
          </cell>
          <cell r="L482">
            <v>0</v>
          </cell>
          <cell r="V482">
            <v>0</v>
          </cell>
        </row>
        <row r="483">
          <cell r="J483">
            <v>0</v>
          </cell>
          <cell r="K483">
            <v>0</v>
          </cell>
          <cell r="L483">
            <v>0</v>
          </cell>
          <cell r="V483">
            <v>0</v>
          </cell>
        </row>
        <row r="484">
          <cell r="J484">
            <v>0</v>
          </cell>
          <cell r="K484">
            <v>83434033.555789486</v>
          </cell>
        </row>
        <row r="485">
          <cell r="J485">
            <v>0</v>
          </cell>
          <cell r="K485">
            <v>107081.0635</v>
          </cell>
        </row>
        <row r="486">
          <cell r="J486">
            <v>0</v>
          </cell>
          <cell r="K486">
            <v>76271.703399999999</v>
          </cell>
        </row>
        <row r="487">
          <cell r="J487">
            <v>0</v>
          </cell>
          <cell r="K487">
            <v>0</v>
          </cell>
        </row>
        <row r="488">
          <cell r="J488">
            <v>0</v>
          </cell>
          <cell r="K488">
            <v>0</v>
          </cell>
        </row>
        <row r="489">
          <cell r="J489">
            <v>0</v>
          </cell>
          <cell r="K489">
            <v>0</v>
          </cell>
        </row>
        <row r="490">
          <cell r="J490">
            <v>0</v>
          </cell>
          <cell r="K490">
            <v>0</v>
          </cell>
        </row>
        <row r="491">
          <cell r="J491">
            <v>0</v>
          </cell>
          <cell r="K491">
            <v>0</v>
          </cell>
        </row>
        <row r="492">
          <cell r="J492">
            <v>0</v>
          </cell>
          <cell r="K492">
            <v>0</v>
          </cell>
        </row>
        <row r="493">
          <cell r="J493">
            <v>48827.4352</v>
          </cell>
          <cell r="K493">
            <v>0</v>
          </cell>
          <cell r="L493">
            <v>0</v>
          </cell>
          <cell r="M493">
            <v>0</v>
          </cell>
          <cell r="T493">
            <v>0</v>
          </cell>
          <cell r="V493">
            <v>0</v>
          </cell>
        </row>
        <row r="494">
          <cell r="I494">
            <v>0</v>
          </cell>
          <cell r="J494">
            <v>0</v>
          </cell>
          <cell r="K494">
            <v>1408881.1415000001</v>
          </cell>
          <cell r="L494">
            <v>0</v>
          </cell>
          <cell r="M494">
            <v>0</v>
          </cell>
          <cell r="T494">
            <v>0</v>
          </cell>
        </row>
        <row r="495">
          <cell r="I495">
            <v>0</v>
          </cell>
          <cell r="J495">
            <v>0</v>
          </cell>
          <cell r="K495">
            <v>40439519.429000005</v>
          </cell>
          <cell r="L495">
            <v>0</v>
          </cell>
          <cell r="M495">
            <v>0</v>
          </cell>
          <cell r="T495">
            <v>0</v>
          </cell>
        </row>
        <row r="496">
          <cell r="J496">
            <v>0</v>
          </cell>
          <cell r="K496">
            <v>0</v>
          </cell>
          <cell r="L496">
            <v>0</v>
          </cell>
          <cell r="T496">
            <v>0</v>
          </cell>
          <cell r="V496">
            <v>0</v>
          </cell>
        </row>
        <row r="503">
          <cell r="N503">
            <v>1480000000</v>
          </cell>
          <cell r="O503">
            <v>0</v>
          </cell>
        </row>
        <row r="504">
          <cell r="J504">
            <v>0</v>
          </cell>
          <cell r="K504">
            <v>663865658.88</v>
          </cell>
          <cell r="V504">
            <v>140649504</v>
          </cell>
        </row>
        <row r="505">
          <cell r="J505">
            <v>0</v>
          </cell>
          <cell r="K505">
            <v>0</v>
          </cell>
          <cell r="V505">
            <v>0</v>
          </cell>
        </row>
        <row r="506">
          <cell r="J506">
            <v>0</v>
          </cell>
          <cell r="K506">
            <v>-289668289.82858181</v>
          </cell>
          <cell r="V506">
            <v>-42348627.997749999</v>
          </cell>
        </row>
        <row r="507">
          <cell r="J507">
            <v>0</v>
          </cell>
          <cell r="K507">
            <v>-62874029.433700003</v>
          </cell>
          <cell r="V507">
            <v>-9709495</v>
          </cell>
        </row>
        <row r="508">
          <cell r="J508">
            <v>0</v>
          </cell>
          <cell r="K508">
            <v>-61513597.744000003</v>
          </cell>
          <cell r="V508">
            <v>-9579540</v>
          </cell>
        </row>
      </sheetData>
      <sheetData sheetId="3">
        <row r="6">
          <cell r="J6">
            <v>144051619.84687498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54514-8FC3-4601-8467-799DD255A92B}">
  <sheetPr>
    <tabColor rgb="FFFFFF00"/>
  </sheetPr>
  <dimension ref="A1:AC108"/>
  <sheetViews>
    <sheetView showGridLines="0" tabSelected="1" view="pageBreakPreview" zoomScale="60" zoomScaleNormal="115" workbookViewId="0">
      <pane ySplit="4" topLeftCell="A5" activePane="bottomLeft" state="frozen"/>
      <selection activeCell="H81" sqref="H81"/>
      <selection pane="bottomLeft" activeCell="A36" sqref="A36"/>
    </sheetView>
  </sheetViews>
  <sheetFormatPr defaultRowHeight="12" x14ac:dyDescent="0.25"/>
  <cols>
    <col min="1" max="1" width="6.7109375" style="12" customWidth="1"/>
    <col min="2" max="2" width="26" style="12" customWidth="1"/>
    <col min="3" max="3" width="6.7109375" style="12" customWidth="1"/>
    <col min="4" max="4" width="6.7109375" style="12" hidden="1" customWidth="1"/>
    <col min="5" max="5" width="7.42578125" style="12" bestFit="1" customWidth="1"/>
    <col min="6" max="7" width="8" style="12" customWidth="1"/>
    <col min="8" max="9" width="7.42578125" style="12" bestFit="1" customWidth="1"/>
    <col min="10" max="10" width="9.28515625" style="12" bestFit="1" customWidth="1"/>
    <col min="11" max="11" width="7.42578125" style="12" bestFit="1" customWidth="1"/>
    <col min="12" max="12" width="8.42578125" style="12" bestFit="1" customWidth="1"/>
    <col min="13" max="13" width="9.28515625" style="12" bestFit="1" customWidth="1"/>
    <col min="14" max="14" width="4.42578125" style="12" bestFit="1" customWidth="1"/>
    <col min="15" max="15" width="6.5703125" style="12" bestFit="1" customWidth="1"/>
    <col min="16" max="16" width="9" style="12" bestFit="1" customWidth="1"/>
    <col min="17" max="17" width="4.5703125" style="12" bestFit="1" customWidth="1"/>
    <col min="18" max="18" width="6.5703125" style="12" bestFit="1" customWidth="1"/>
    <col min="19" max="19" width="10.140625" style="12" bestFit="1" customWidth="1"/>
    <col min="20" max="20" width="4.42578125" style="12" bestFit="1" customWidth="1"/>
    <col min="21" max="21" width="6.5703125" style="12" bestFit="1" customWidth="1"/>
    <col min="22" max="22" width="9.7109375" style="12" bestFit="1" customWidth="1"/>
    <col min="23" max="24" width="8.42578125" style="12" bestFit="1" customWidth="1"/>
    <col min="25" max="25" width="7.28515625" style="12" customWidth="1"/>
    <col min="26" max="26" width="7.85546875" style="12" customWidth="1"/>
    <col min="27" max="27" width="7.28515625" style="12" bestFit="1" customWidth="1"/>
    <col min="28" max="30" width="6.7109375" style="12" customWidth="1"/>
    <col min="31" max="256" width="9.140625" style="12"/>
    <col min="257" max="257" width="6.7109375" style="12" customWidth="1"/>
    <col min="258" max="258" width="26" style="12" customWidth="1"/>
    <col min="259" max="260" width="6.7109375" style="12" customWidth="1"/>
    <col min="261" max="261" width="10.42578125" style="12" customWidth="1"/>
    <col min="262" max="262" width="9.42578125" style="12" customWidth="1"/>
    <col min="263" max="263" width="10.42578125" style="12" customWidth="1"/>
    <col min="264" max="264" width="11.28515625" style="12" customWidth="1"/>
    <col min="265" max="265" width="9.42578125" style="12" customWidth="1"/>
    <col min="266" max="267" width="10.5703125" style="12" customWidth="1"/>
    <col min="268" max="269" width="11.28515625" style="12" customWidth="1"/>
    <col min="270" max="270" width="9.42578125" style="12" customWidth="1"/>
    <col min="271" max="271" width="10" style="12" customWidth="1"/>
    <col min="272" max="272" width="10.7109375" style="12" customWidth="1"/>
    <col min="273" max="273" width="6.7109375" style="12" customWidth="1"/>
    <col min="274" max="274" width="9.140625" style="12"/>
    <col min="275" max="275" width="9.5703125" style="12" customWidth="1"/>
    <col min="276" max="276" width="9" style="12" customWidth="1"/>
    <col min="277" max="277" width="11.140625" style="12" customWidth="1"/>
    <col min="278" max="278" width="11.28515625" style="12" customWidth="1"/>
    <col min="279" max="279" width="10.42578125" style="12" customWidth="1"/>
    <col min="280" max="280" width="11.85546875" style="12" customWidth="1"/>
    <col min="281" max="281" width="11" style="12" customWidth="1"/>
    <col min="282" max="282" width="7.85546875" style="12" customWidth="1"/>
    <col min="283" max="283" width="8" style="12" customWidth="1"/>
    <col min="284" max="286" width="6.7109375" style="12" customWidth="1"/>
    <col min="287" max="512" width="9.140625" style="12"/>
    <col min="513" max="513" width="6.7109375" style="12" customWidth="1"/>
    <col min="514" max="514" width="26" style="12" customWidth="1"/>
    <col min="515" max="516" width="6.7109375" style="12" customWidth="1"/>
    <col min="517" max="517" width="10.42578125" style="12" customWidth="1"/>
    <col min="518" max="518" width="9.42578125" style="12" customWidth="1"/>
    <col min="519" max="519" width="10.42578125" style="12" customWidth="1"/>
    <col min="520" max="520" width="11.28515625" style="12" customWidth="1"/>
    <col min="521" max="521" width="9.42578125" style="12" customWidth="1"/>
    <col min="522" max="523" width="10.5703125" style="12" customWidth="1"/>
    <col min="524" max="525" width="11.28515625" style="12" customWidth="1"/>
    <col min="526" max="526" width="9.42578125" style="12" customWidth="1"/>
    <col min="527" max="527" width="10" style="12" customWidth="1"/>
    <col min="528" max="528" width="10.7109375" style="12" customWidth="1"/>
    <col min="529" max="529" width="6.7109375" style="12" customWidth="1"/>
    <col min="530" max="530" width="9.140625" style="12"/>
    <col min="531" max="531" width="9.5703125" style="12" customWidth="1"/>
    <col min="532" max="532" width="9" style="12" customWidth="1"/>
    <col min="533" max="533" width="11.140625" style="12" customWidth="1"/>
    <col min="534" max="534" width="11.28515625" style="12" customWidth="1"/>
    <col min="535" max="535" width="10.42578125" style="12" customWidth="1"/>
    <col min="536" max="536" width="11.85546875" style="12" customWidth="1"/>
    <col min="537" max="537" width="11" style="12" customWidth="1"/>
    <col min="538" max="538" width="7.85546875" style="12" customWidth="1"/>
    <col min="539" max="539" width="8" style="12" customWidth="1"/>
    <col min="540" max="542" width="6.7109375" style="12" customWidth="1"/>
    <col min="543" max="768" width="9.140625" style="12"/>
    <col min="769" max="769" width="6.7109375" style="12" customWidth="1"/>
    <col min="770" max="770" width="26" style="12" customWidth="1"/>
    <col min="771" max="772" width="6.7109375" style="12" customWidth="1"/>
    <col min="773" max="773" width="10.42578125" style="12" customWidth="1"/>
    <col min="774" max="774" width="9.42578125" style="12" customWidth="1"/>
    <col min="775" max="775" width="10.42578125" style="12" customWidth="1"/>
    <col min="776" max="776" width="11.28515625" style="12" customWidth="1"/>
    <col min="777" max="777" width="9.42578125" style="12" customWidth="1"/>
    <col min="778" max="779" width="10.5703125" style="12" customWidth="1"/>
    <col min="780" max="781" width="11.28515625" style="12" customWidth="1"/>
    <col min="782" max="782" width="9.42578125" style="12" customWidth="1"/>
    <col min="783" max="783" width="10" style="12" customWidth="1"/>
    <col min="784" max="784" width="10.7109375" style="12" customWidth="1"/>
    <col min="785" max="785" width="6.7109375" style="12" customWidth="1"/>
    <col min="786" max="786" width="9.140625" style="12"/>
    <col min="787" max="787" width="9.5703125" style="12" customWidth="1"/>
    <col min="788" max="788" width="9" style="12" customWidth="1"/>
    <col min="789" max="789" width="11.140625" style="12" customWidth="1"/>
    <col min="790" max="790" width="11.28515625" style="12" customWidth="1"/>
    <col min="791" max="791" width="10.42578125" style="12" customWidth="1"/>
    <col min="792" max="792" width="11.85546875" style="12" customWidth="1"/>
    <col min="793" max="793" width="11" style="12" customWidth="1"/>
    <col min="794" max="794" width="7.85546875" style="12" customWidth="1"/>
    <col min="795" max="795" width="8" style="12" customWidth="1"/>
    <col min="796" max="798" width="6.7109375" style="12" customWidth="1"/>
    <col min="799" max="1024" width="9.140625" style="12"/>
    <col min="1025" max="1025" width="6.7109375" style="12" customWidth="1"/>
    <col min="1026" max="1026" width="26" style="12" customWidth="1"/>
    <col min="1027" max="1028" width="6.7109375" style="12" customWidth="1"/>
    <col min="1029" max="1029" width="10.42578125" style="12" customWidth="1"/>
    <col min="1030" max="1030" width="9.42578125" style="12" customWidth="1"/>
    <col min="1031" max="1031" width="10.42578125" style="12" customWidth="1"/>
    <col min="1032" max="1032" width="11.28515625" style="12" customWidth="1"/>
    <col min="1033" max="1033" width="9.42578125" style="12" customWidth="1"/>
    <col min="1034" max="1035" width="10.5703125" style="12" customWidth="1"/>
    <col min="1036" max="1037" width="11.28515625" style="12" customWidth="1"/>
    <col min="1038" max="1038" width="9.42578125" style="12" customWidth="1"/>
    <col min="1039" max="1039" width="10" style="12" customWidth="1"/>
    <col min="1040" max="1040" width="10.7109375" style="12" customWidth="1"/>
    <col min="1041" max="1041" width="6.7109375" style="12" customWidth="1"/>
    <col min="1042" max="1042" width="9.140625" style="12"/>
    <col min="1043" max="1043" width="9.5703125" style="12" customWidth="1"/>
    <col min="1044" max="1044" width="9" style="12" customWidth="1"/>
    <col min="1045" max="1045" width="11.140625" style="12" customWidth="1"/>
    <col min="1046" max="1046" width="11.28515625" style="12" customWidth="1"/>
    <col min="1047" max="1047" width="10.42578125" style="12" customWidth="1"/>
    <col min="1048" max="1048" width="11.85546875" style="12" customWidth="1"/>
    <col min="1049" max="1049" width="11" style="12" customWidth="1"/>
    <col min="1050" max="1050" width="7.85546875" style="12" customWidth="1"/>
    <col min="1051" max="1051" width="8" style="12" customWidth="1"/>
    <col min="1052" max="1054" width="6.7109375" style="12" customWidth="1"/>
    <col min="1055" max="1280" width="9.140625" style="12"/>
    <col min="1281" max="1281" width="6.7109375" style="12" customWidth="1"/>
    <col min="1282" max="1282" width="26" style="12" customWidth="1"/>
    <col min="1283" max="1284" width="6.7109375" style="12" customWidth="1"/>
    <col min="1285" max="1285" width="10.42578125" style="12" customWidth="1"/>
    <col min="1286" max="1286" width="9.42578125" style="12" customWidth="1"/>
    <col min="1287" max="1287" width="10.42578125" style="12" customWidth="1"/>
    <col min="1288" max="1288" width="11.28515625" style="12" customWidth="1"/>
    <col min="1289" max="1289" width="9.42578125" style="12" customWidth="1"/>
    <col min="1290" max="1291" width="10.5703125" style="12" customWidth="1"/>
    <col min="1292" max="1293" width="11.28515625" style="12" customWidth="1"/>
    <col min="1294" max="1294" width="9.42578125" style="12" customWidth="1"/>
    <col min="1295" max="1295" width="10" style="12" customWidth="1"/>
    <col min="1296" max="1296" width="10.7109375" style="12" customWidth="1"/>
    <col min="1297" max="1297" width="6.7109375" style="12" customWidth="1"/>
    <col min="1298" max="1298" width="9.140625" style="12"/>
    <col min="1299" max="1299" width="9.5703125" style="12" customWidth="1"/>
    <col min="1300" max="1300" width="9" style="12" customWidth="1"/>
    <col min="1301" max="1301" width="11.140625" style="12" customWidth="1"/>
    <col min="1302" max="1302" width="11.28515625" style="12" customWidth="1"/>
    <col min="1303" max="1303" width="10.42578125" style="12" customWidth="1"/>
    <col min="1304" max="1304" width="11.85546875" style="12" customWidth="1"/>
    <col min="1305" max="1305" width="11" style="12" customWidth="1"/>
    <col min="1306" max="1306" width="7.85546875" style="12" customWidth="1"/>
    <col min="1307" max="1307" width="8" style="12" customWidth="1"/>
    <col min="1308" max="1310" width="6.7109375" style="12" customWidth="1"/>
    <col min="1311" max="1536" width="9.140625" style="12"/>
    <col min="1537" max="1537" width="6.7109375" style="12" customWidth="1"/>
    <col min="1538" max="1538" width="26" style="12" customWidth="1"/>
    <col min="1539" max="1540" width="6.7109375" style="12" customWidth="1"/>
    <col min="1541" max="1541" width="10.42578125" style="12" customWidth="1"/>
    <col min="1542" max="1542" width="9.42578125" style="12" customWidth="1"/>
    <col min="1543" max="1543" width="10.42578125" style="12" customWidth="1"/>
    <col min="1544" max="1544" width="11.28515625" style="12" customWidth="1"/>
    <col min="1545" max="1545" width="9.42578125" style="12" customWidth="1"/>
    <col min="1546" max="1547" width="10.5703125" style="12" customWidth="1"/>
    <col min="1548" max="1549" width="11.28515625" style="12" customWidth="1"/>
    <col min="1550" max="1550" width="9.42578125" style="12" customWidth="1"/>
    <col min="1551" max="1551" width="10" style="12" customWidth="1"/>
    <col min="1552" max="1552" width="10.7109375" style="12" customWidth="1"/>
    <col min="1553" max="1553" width="6.7109375" style="12" customWidth="1"/>
    <col min="1554" max="1554" width="9.140625" style="12"/>
    <col min="1555" max="1555" width="9.5703125" style="12" customWidth="1"/>
    <col min="1556" max="1556" width="9" style="12" customWidth="1"/>
    <col min="1557" max="1557" width="11.140625" style="12" customWidth="1"/>
    <col min="1558" max="1558" width="11.28515625" style="12" customWidth="1"/>
    <col min="1559" max="1559" width="10.42578125" style="12" customWidth="1"/>
    <col min="1560" max="1560" width="11.85546875" style="12" customWidth="1"/>
    <col min="1561" max="1561" width="11" style="12" customWidth="1"/>
    <col min="1562" max="1562" width="7.85546875" style="12" customWidth="1"/>
    <col min="1563" max="1563" width="8" style="12" customWidth="1"/>
    <col min="1564" max="1566" width="6.7109375" style="12" customWidth="1"/>
    <col min="1567" max="1792" width="9.140625" style="12"/>
    <col min="1793" max="1793" width="6.7109375" style="12" customWidth="1"/>
    <col min="1794" max="1794" width="26" style="12" customWidth="1"/>
    <col min="1795" max="1796" width="6.7109375" style="12" customWidth="1"/>
    <col min="1797" max="1797" width="10.42578125" style="12" customWidth="1"/>
    <col min="1798" max="1798" width="9.42578125" style="12" customWidth="1"/>
    <col min="1799" max="1799" width="10.42578125" style="12" customWidth="1"/>
    <col min="1800" max="1800" width="11.28515625" style="12" customWidth="1"/>
    <col min="1801" max="1801" width="9.42578125" style="12" customWidth="1"/>
    <col min="1802" max="1803" width="10.5703125" style="12" customWidth="1"/>
    <col min="1804" max="1805" width="11.28515625" style="12" customWidth="1"/>
    <col min="1806" max="1806" width="9.42578125" style="12" customWidth="1"/>
    <col min="1807" max="1807" width="10" style="12" customWidth="1"/>
    <col min="1808" max="1808" width="10.7109375" style="12" customWidth="1"/>
    <col min="1809" max="1809" width="6.7109375" style="12" customWidth="1"/>
    <col min="1810" max="1810" width="9.140625" style="12"/>
    <col min="1811" max="1811" width="9.5703125" style="12" customWidth="1"/>
    <col min="1812" max="1812" width="9" style="12" customWidth="1"/>
    <col min="1813" max="1813" width="11.140625" style="12" customWidth="1"/>
    <col min="1814" max="1814" width="11.28515625" style="12" customWidth="1"/>
    <col min="1815" max="1815" width="10.42578125" style="12" customWidth="1"/>
    <col min="1816" max="1816" width="11.85546875" style="12" customWidth="1"/>
    <col min="1817" max="1817" width="11" style="12" customWidth="1"/>
    <col min="1818" max="1818" width="7.85546875" style="12" customWidth="1"/>
    <col min="1819" max="1819" width="8" style="12" customWidth="1"/>
    <col min="1820" max="1822" width="6.7109375" style="12" customWidth="1"/>
    <col min="1823" max="2048" width="9.140625" style="12"/>
    <col min="2049" max="2049" width="6.7109375" style="12" customWidth="1"/>
    <col min="2050" max="2050" width="26" style="12" customWidth="1"/>
    <col min="2051" max="2052" width="6.7109375" style="12" customWidth="1"/>
    <col min="2053" max="2053" width="10.42578125" style="12" customWidth="1"/>
    <col min="2054" max="2054" width="9.42578125" style="12" customWidth="1"/>
    <col min="2055" max="2055" width="10.42578125" style="12" customWidth="1"/>
    <col min="2056" max="2056" width="11.28515625" style="12" customWidth="1"/>
    <col min="2057" max="2057" width="9.42578125" style="12" customWidth="1"/>
    <col min="2058" max="2059" width="10.5703125" style="12" customWidth="1"/>
    <col min="2060" max="2061" width="11.28515625" style="12" customWidth="1"/>
    <col min="2062" max="2062" width="9.42578125" style="12" customWidth="1"/>
    <col min="2063" max="2063" width="10" style="12" customWidth="1"/>
    <col min="2064" max="2064" width="10.7109375" style="12" customWidth="1"/>
    <col min="2065" max="2065" width="6.7109375" style="12" customWidth="1"/>
    <col min="2066" max="2066" width="9.140625" style="12"/>
    <col min="2067" max="2067" width="9.5703125" style="12" customWidth="1"/>
    <col min="2068" max="2068" width="9" style="12" customWidth="1"/>
    <col min="2069" max="2069" width="11.140625" style="12" customWidth="1"/>
    <col min="2070" max="2070" width="11.28515625" style="12" customWidth="1"/>
    <col min="2071" max="2071" width="10.42578125" style="12" customWidth="1"/>
    <col min="2072" max="2072" width="11.85546875" style="12" customWidth="1"/>
    <col min="2073" max="2073" width="11" style="12" customWidth="1"/>
    <col min="2074" max="2074" width="7.85546875" style="12" customWidth="1"/>
    <col min="2075" max="2075" width="8" style="12" customWidth="1"/>
    <col min="2076" max="2078" width="6.7109375" style="12" customWidth="1"/>
    <col min="2079" max="2304" width="9.140625" style="12"/>
    <col min="2305" max="2305" width="6.7109375" style="12" customWidth="1"/>
    <col min="2306" max="2306" width="26" style="12" customWidth="1"/>
    <col min="2307" max="2308" width="6.7109375" style="12" customWidth="1"/>
    <col min="2309" max="2309" width="10.42578125" style="12" customWidth="1"/>
    <col min="2310" max="2310" width="9.42578125" style="12" customWidth="1"/>
    <col min="2311" max="2311" width="10.42578125" style="12" customWidth="1"/>
    <col min="2312" max="2312" width="11.28515625" style="12" customWidth="1"/>
    <col min="2313" max="2313" width="9.42578125" style="12" customWidth="1"/>
    <col min="2314" max="2315" width="10.5703125" style="12" customWidth="1"/>
    <col min="2316" max="2317" width="11.28515625" style="12" customWidth="1"/>
    <col min="2318" max="2318" width="9.42578125" style="12" customWidth="1"/>
    <col min="2319" max="2319" width="10" style="12" customWidth="1"/>
    <col min="2320" max="2320" width="10.7109375" style="12" customWidth="1"/>
    <col min="2321" max="2321" width="6.7109375" style="12" customWidth="1"/>
    <col min="2322" max="2322" width="9.140625" style="12"/>
    <col min="2323" max="2323" width="9.5703125" style="12" customWidth="1"/>
    <col min="2324" max="2324" width="9" style="12" customWidth="1"/>
    <col min="2325" max="2325" width="11.140625" style="12" customWidth="1"/>
    <col min="2326" max="2326" width="11.28515625" style="12" customWidth="1"/>
    <col min="2327" max="2327" width="10.42578125" style="12" customWidth="1"/>
    <col min="2328" max="2328" width="11.85546875" style="12" customWidth="1"/>
    <col min="2329" max="2329" width="11" style="12" customWidth="1"/>
    <col min="2330" max="2330" width="7.85546875" style="12" customWidth="1"/>
    <col min="2331" max="2331" width="8" style="12" customWidth="1"/>
    <col min="2332" max="2334" width="6.7109375" style="12" customWidth="1"/>
    <col min="2335" max="2560" width="9.140625" style="12"/>
    <col min="2561" max="2561" width="6.7109375" style="12" customWidth="1"/>
    <col min="2562" max="2562" width="26" style="12" customWidth="1"/>
    <col min="2563" max="2564" width="6.7109375" style="12" customWidth="1"/>
    <col min="2565" max="2565" width="10.42578125" style="12" customWidth="1"/>
    <col min="2566" max="2566" width="9.42578125" style="12" customWidth="1"/>
    <col min="2567" max="2567" width="10.42578125" style="12" customWidth="1"/>
    <col min="2568" max="2568" width="11.28515625" style="12" customWidth="1"/>
    <col min="2569" max="2569" width="9.42578125" style="12" customWidth="1"/>
    <col min="2570" max="2571" width="10.5703125" style="12" customWidth="1"/>
    <col min="2572" max="2573" width="11.28515625" style="12" customWidth="1"/>
    <col min="2574" max="2574" width="9.42578125" style="12" customWidth="1"/>
    <col min="2575" max="2575" width="10" style="12" customWidth="1"/>
    <col min="2576" max="2576" width="10.7109375" style="12" customWidth="1"/>
    <col min="2577" max="2577" width="6.7109375" style="12" customWidth="1"/>
    <col min="2578" max="2578" width="9.140625" style="12"/>
    <col min="2579" max="2579" width="9.5703125" style="12" customWidth="1"/>
    <col min="2580" max="2580" width="9" style="12" customWidth="1"/>
    <col min="2581" max="2581" width="11.140625" style="12" customWidth="1"/>
    <col min="2582" max="2582" width="11.28515625" style="12" customWidth="1"/>
    <col min="2583" max="2583" width="10.42578125" style="12" customWidth="1"/>
    <col min="2584" max="2584" width="11.85546875" style="12" customWidth="1"/>
    <col min="2585" max="2585" width="11" style="12" customWidth="1"/>
    <col min="2586" max="2586" width="7.85546875" style="12" customWidth="1"/>
    <col min="2587" max="2587" width="8" style="12" customWidth="1"/>
    <col min="2588" max="2590" width="6.7109375" style="12" customWidth="1"/>
    <col min="2591" max="2816" width="9.140625" style="12"/>
    <col min="2817" max="2817" width="6.7109375" style="12" customWidth="1"/>
    <col min="2818" max="2818" width="26" style="12" customWidth="1"/>
    <col min="2819" max="2820" width="6.7109375" style="12" customWidth="1"/>
    <col min="2821" max="2821" width="10.42578125" style="12" customWidth="1"/>
    <col min="2822" max="2822" width="9.42578125" style="12" customWidth="1"/>
    <col min="2823" max="2823" width="10.42578125" style="12" customWidth="1"/>
    <col min="2824" max="2824" width="11.28515625" style="12" customWidth="1"/>
    <col min="2825" max="2825" width="9.42578125" style="12" customWidth="1"/>
    <col min="2826" max="2827" width="10.5703125" style="12" customWidth="1"/>
    <col min="2828" max="2829" width="11.28515625" style="12" customWidth="1"/>
    <col min="2830" max="2830" width="9.42578125" style="12" customWidth="1"/>
    <col min="2831" max="2831" width="10" style="12" customWidth="1"/>
    <col min="2832" max="2832" width="10.7109375" style="12" customWidth="1"/>
    <col min="2833" max="2833" width="6.7109375" style="12" customWidth="1"/>
    <col min="2834" max="2834" width="9.140625" style="12"/>
    <col min="2835" max="2835" width="9.5703125" style="12" customWidth="1"/>
    <col min="2836" max="2836" width="9" style="12" customWidth="1"/>
    <col min="2837" max="2837" width="11.140625" style="12" customWidth="1"/>
    <col min="2838" max="2838" width="11.28515625" style="12" customWidth="1"/>
    <col min="2839" max="2839" width="10.42578125" style="12" customWidth="1"/>
    <col min="2840" max="2840" width="11.85546875" style="12" customWidth="1"/>
    <col min="2841" max="2841" width="11" style="12" customWidth="1"/>
    <col min="2842" max="2842" width="7.85546875" style="12" customWidth="1"/>
    <col min="2843" max="2843" width="8" style="12" customWidth="1"/>
    <col min="2844" max="2846" width="6.7109375" style="12" customWidth="1"/>
    <col min="2847" max="3072" width="9.140625" style="12"/>
    <col min="3073" max="3073" width="6.7109375" style="12" customWidth="1"/>
    <col min="3074" max="3074" width="26" style="12" customWidth="1"/>
    <col min="3075" max="3076" width="6.7109375" style="12" customWidth="1"/>
    <col min="3077" max="3077" width="10.42578125" style="12" customWidth="1"/>
    <col min="3078" max="3078" width="9.42578125" style="12" customWidth="1"/>
    <col min="3079" max="3079" width="10.42578125" style="12" customWidth="1"/>
    <col min="3080" max="3080" width="11.28515625" style="12" customWidth="1"/>
    <col min="3081" max="3081" width="9.42578125" style="12" customWidth="1"/>
    <col min="3082" max="3083" width="10.5703125" style="12" customWidth="1"/>
    <col min="3084" max="3085" width="11.28515625" style="12" customWidth="1"/>
    <col min="3086" max="3086" width="9.42578125" style="12" customWidth="1"/>
    <col min="3087" max="3087" width="10" style="12" customWidth="1"/>
    <col min="3088" max="3088" width="10.7109375" style="12" customWidth="1"/>
    <col min="3089" max="3089" width="6.7109375" style="12" customWidth="1"/>
    <col min="3090" max="3090" width="9.140625" style="12"/>
    <col min="3091" max="3091" width="9.5703125" style="12" customWidth="1"/>
    <col min="3092" max="3092" width="9" style="12" customWidth="1"/>
    <col min="3093" max="3093" width="11.140625" style="12" customWidth="1"/>
    <col min="3094" max="3094" width="11.28515625" style="12" customWidth="1"/>
    <col min="3095" max="3095" width="10.42578125" style="12" customWidth="1"/>
    <col min="3096" max="3096" width="11.85546875" style="12" customWidth="1"/>
    <col min="3097" max="3097" width="11" style="12" customWidth="1"/>
    <col min="3098" max="3098" width="7.85546875" style="12" customWidth="1"/>
    <col min="3099" max="3099" width="8" style="12" customWidth="1"/>
    <col min="3100" max="3102" width="6.7109375" style="12" customWidth="1"/>
    <col min="3103" max="3328" width="9.140625" style="12"/>
    <col min="3329" max="3329" width="6.7109375" style="12" customWidth="1"/>
    <col min="3330" max="3330" width="26" style="12" customWidth="1"/>
    <col min="3331" max="3332" width="6.7109375" style="12" customWidth="1"/>
    <col min="3333" max="3333" width="10.42578125" style="12" customWidth="1"/>
    <col min="3334" max="3334" width="9.42578125" style="12" customWidth="1"/>
    <col min="3335" max="3335" width="10.42578125" style="12" customWidth="1"/>
    <col min="3336" max="3336" width="11.28515625" style="12" customWidth="1"/>
    <col min="3337" max="3337" width="9.42578125" style="12" customWidth="1"/>
    <col min="3338" max="3339" width="10.5703125" style="12" customWidth="1"/>
    <col min="3340" max="3341" width="11.28515625" style="12" customWidth="1"/>
    <col min="3342" max="3342" width="9.42578125" style="12" customWidth="1"/>
    <col min="3343" max="3343" width="10" style="12" customWidth="1"/>
    <col min="3344" max="3344" width="10.7109375" style="12" customWidth="1"/>
    <col min="3345" max="3345" width="6.7109375" style="12" customWidth="1"/>
    <col min="3346" max="3346" width="9.140625" style="12"/>
    <col min="3347" max="3347" width="9.5703125" style="12" customWidth="1"/>
    <col min="3348" max="3348" width="9" style="12" customWidth="1"/>
    <col min="3349" max="3349" width="11.140625" style="12" customWidth="1"/>
    <col min="3350" max="3350" width="11.28515625" style="12" customWidth="1"/>
    <col min="3351" max="3351" width="10.42578125" style="12" customWidth="1"/>
    <col min="3352" max="3352" width="11.85546875" style="12" customWidth="1"/>
    <col min="3353" max="3353" width="11" style="12" customWidth="1"/>
    <col min="3354" max="3354" width="7.85546875" style="12" customWidth="1"/>
    <col min="3355" max="3355" width="8" style="12" customWidth="1"/>
    <col min="3356" max="3358" width="6.7109375" style="12" customWidth="1"/>
    <col min="3359" max="3584" width="9.140625" style="12"/>
    <col min="3585" max="3585" width="6.7109375" style="12" customWidth="1"/>
    <col min="3586" max="3586" width="26" style="12" customWidth="1"/>
    <col min="3587" max="3588" width="6.7109375" style="12" customWidth="1"/>
    <col min="3589" max="3589" width="10.42578125" style="12" customWidth="1"/>
    <col min="3590" max="3590" width="9.42578125" style="12" customWidth="1"/>
    <col min="3591" max="3591" width="10.42578125" style="12" customWidth="1"/>
    <col min="3592" max="3592" width="11.28515625" style="12" customWidth="1"/>
    <col min="3593" max="3593" width="9.42578125" style="12" customWidth="1"/>
    <col min="3594" max="3595" width="10.5703125" style="12" customWidth="1"/>
    <col min="3596" max="3597" width="11.28515625" style="12" customWidth="1"/>
    <col min="3598" max="3598" width="9.42578125" style="12" customWidth="1"/>
    <col min="3599" max="3599" width="10" style="12" customWidth="1"/>
    <col min="3600" max="3600" width="10.7109375" style="12" customWidth="1"/>
    <col min="3601" max="3601" width="6.7109375" style="12" customWidth="1"/>
    <col min="3602" max="3602" width="9.140625" style="12"/>
    <col min="3603" max="3603" width="9.5703125" style="12" customWidth="1"/>
    <col min="3604" max="3604" width="9" style="12" customWidth="1"/>
    <col min="3605" max="3605" width="11.140625" style="12" customWidth="1"/>
    <col min="3606" max="3606" width="11.28515625" style="12" customWidth="1"/>
    <col min="3607" max="3607" width="10.42578125" style="12" customWidth="1"/>
    <col min="3608" max="3608" width="11.85546875" style="12" customWidth="1"/>
    <col min="3609" max="3609" width="11" style="12" customWidth="1"/>
    <col min="3610" max="3610" width="7.85546875" style="12" customWidth="1"/>
    <col min="3611" max="3611" width="8" style="12" customWidth="1"/>
    <col min="3612" max="3614" width="6.7109375" style="12" customWidth="1"/>
    <col min="3615" max="3840" width="9.140625" style="12"/>
    <col min="3841" max="3841" width="6.7109375" style="12" customWidth="1"/>
    <col min="3842" max="3842" width="26" style="12" customWidth="1"/>
    <col min="3843" max="3844" width="6.7109375" style="12" customWidth="1"/>
    <col min="3845" max="3845" width="10.42578125" style="12" customWidth="1"/>
    <col min="3846" max="3846" width="9.42578125" style="12" customWidth="1"/>
    <col min="3847" max="3847" width="10.42578125" style="12" customWidth="1"/>
    <col min="3848" max="3848" width="11.28515625" style="12" customWidth="1"/>
    <col min="3849" max="3849" width="9.42578125" style="12" customWidth="1"/>
    <col min="3850" max="3851" width="10.5703125" style="12" customWidth="1"/>
    <col min="3852" max="3853" width="11.28515625" style="12" customWidth="1"/>
    <col min="3854" max="3854" width="9.42578125" style="12" customWidth="1"/>
    <col min="3855" max="3855" width="10" style="12" customWidth="1"/>
    <col min="3856" max="3856" width="10.7109375" style="12" customWidth="1"/>
    <col min="3857" max="3857" width="6.7109375" style="12" customWidth="1"/>
    <col min="3858" max="3858" width="9.140625" style="12"/>
    <col min="3859" max="3859" width="9.5703125" style="12" customWidth="1"/>
    <col min="3860" max="3860" width="9" style="12" customWidth="1"/>
    <col min="3861" max="3861" width="11.140625" style="12" customWidth="1"/>
    <col min="3862" max="3862" width="11.28515625" style="12" customWidth="1"/>
    <col min="3863" max="3863" width="10.42578125" style="12" customWidth="1"/>
    <col min="3864" max="3864" width="11.85546875" style="12" customWidth="1"/>
    <col min="3865" max="3865" width="11" style="12" customWidth="1"/>
    <col min="3866" max="3866" width="7.85546875" style="12" customWidth="1"/>
    <col min="3867" max="3867" width="8" style="12" customWidth="1"/>
    <col min="3868" max="3870" width="6.7109375" style="12" customWidth="1"/>
    <col min="3871" max="4096" width="9.140625" style="12"/>
    <col min="4097" max="4097" width="6.7109375" style="12" customWidth="1"/>
    <col min="4098" max="4098" width="26" style="12" customWidth="1"/>
    <col min="4099" max="4100" width="6.7109375" style="12" customWidth="1"/>
    <col min="4101" max="4101" width="10.42578125" style="12" customWidth="1"/>
    <col min="4102" max="4102" width="9.42578125" style="12" customWidth="1"/>
    <col min="4103" max="4103" width="10.42578125" style="12" customWidth="1"/>
    <col min="4104" max="4104" width="11.28515625" style="12" customWidth="1"/>
    <col min="4105" max="4105" width="9.42578125" style="12" customWidth="1"/>
    <col min="4106" max="4107" width="10.5703125" style="12" customWidth="1"/>
    <col min="4108" max="4109" width="11.28515625" style="12" customWidth="1"/>
    <col min="4110" max="4110" width="9.42578125" style="12" customWidth="1"/>
    <col min="4111" max="4111" width="10" style="12" customWidth="1"/>
    <col min="4112" max="4112" width="10.7109375" style="12" customWidth="1"/>
    <col min="4113" max="4113" width="6.7109375" style="12" customWidth="1"/>
    <col min="4114" max="4114" width="9.140625" style="12"/>
    <col min="4115" max="4115" width="9.5703125" style="12" customWidth="1"/>
    <col min="4116" max="4116" width="9" style="12" customWidth="1"/>
    <col min="4117" max="4117" width="11.140625" style="12" customWidth="1"/>
    <col min="4118" max="4118" width="11.28515625" style="12" customWidth="1"/>
    <col min="4119" max="4119" width="10.42578125" style="12" customWidth="1"/>
    <col min="4120" max="4120" width="11.85546875" style="12" customWidth="1"/>
    <col min="4121" max="4121" width="11" style="12" customWidth="1"/>
    <col min="4122" max="4122" width="7.85546875" style="12" customWidth="1"/>
    <col min="4123" max="4123" width="8" style="12" customWidth="1"/>
    <col min="4124" max="4126" width="6.7109375" style="12" customWidth="1"/>
    <col min="4127" max="4352" width="9.140625" style="12"/>
    <col min="4353" max="4353" width="6.7109375" style="12" customWidth="1"/>
    <col min="4354" max="4354" width="26" style="12" customWidth="1"/>
    <col min="4355" max="4356" width="6.7109375" style="12" customWidth="1"/>
    <col min="4357" max="4357" width="10.42578125" style="12" customWidth="1"/>
    <col min="4358" max="4358" width="9.42578125" style="12" customWidth="1"/>
    <col min="4359" max="4359" width="10.42578125" style="12" customWidth="1"/>
    <col min="4360" max="4360" width="11.28515625" style="12" customWidth="1"/>
    <col min="4361" max="4361" width="9.42578125" style="12" customWidth="1"/>
    <col min="4362" max="4363" width="10.5703125" style="12" customWidth="1"/>
    <col min="4364" max="4365" width="11.28515625" style="12" customWidth="1"/>
    <col min="4366" max="4366" width="9.42578125" style="12" customWidth="1"/>
    <col min="4367" max="4367" width="10" style="12" customWidth="1"/>
    <col min="4368" max="4368" width="10.7109375" style="12" customWidth="1"/>
    <col min="4369" max="4369" width="6.7109375" style="12" customWidth="1"/>
    <col min="4370" max="4370" width="9.140625" style="12"/>
    <col min="4371" max="4371" width="9.5703125" style="12" customWidth="1"/>
    <col min="4372" max="4372" width="9" style="12" customWidth="1"/>
    <col min="4373" max="4373" width="11.140625" style="12" customWidth="1"/>
    <col min="4374" max="4374" width="11.28515625" style="12" customWidth="1"/>
    <col min="4375" max="4375" width="10.42578125" style="12" customWidth="1"/>
    <col min="4376" max="4376" width="11.85546875" style="12" customWidth="1"/>
    <col min="4377" max="4377" width="11" style="12" customWidth="1"/>
    <col min="4378" max="4378" width="7.85546875" style="12" customWidth="1"/>
    <col min="4379" max="4379" width="8" style="12" customWidth="1"/>
    <col min="4380" max="4382" width="6.7109375" style="12" customWidth="1"/>
    <col min="4383" max="4608" width="9.140625" style="12"/>
    <col min="4609" max="4609" width="6.7109375" style="12" customWidth="1"/>
    <col min="4610" max="4610" width="26" style="12" customWidth="1"/>
    <col min="4611" max="4612" width="6.7109375" style="12" customWidth="1"/>
    <col min="4613" max="4613" width="10.42578125" style="12" customWidth="1"/>
    <col min="4614" max="4614" width="9.42578125" style="12" customWidth="1"/>
    <col min="4615" max="4615" width="10.42578125" style="12" customWidth="1"/>
    <col min="4616" max="4616" width="11.28515625" style="12" customWidth="1"/>
    <col min="4617" max="4617" width="9.42578125" style="12" customWidth="1"/>
    <col min="4618" max="4619" width="10.5703125" style="12" customWidth="1"/>
    <col min="4620" max="4621" width="11.28515625" style="12" customWidth="1"/>
    <col min="4622" max="4622" width="9.42578125" style="12" customWidth="1"/>
    <col min="4623" max="4623" width="10" style="12" customWidth="1"/>
    <col min="4624" max="4624" width="10.7109375" style="12" customWidth="1"/>
    <col min="4625" max="4625" width="6.7109375" style="12" customWidth="1"/>
    <col min="4626" max="4626" width="9.140625" style="12"/>
    <col min="4627" max="4627" width="9.5703125" style="12" customWidth="1"/>
    <col min="4628" max="4628" width="9" style="12" customWidth="1"/>
    <col min="4629" max="4629" width="11.140625" style="12" customWidth="1"/>
    <col min="4630" max="4630" width="11.28515625" style="12" customWidth="1"/>
    <col min="4631" max="4631" width="10.42578125" style="12" customWidth="1"/>
    <col min="4632" max="4632" width="11.85546875" style="12" customWidth="1"/>
    <col min="4633" max="4633" width="11" style="12" customWidth="1"/>
    <col min="4634" max="4634" width="7.85546875" style="12" customWidth="1"/>
    <col min="4635" max="4635" width="8" style="12" customWidth="1"/>
    <col min="4636" max="4638" width="6.7109375" style="12" customWidth="1"/>
    <col min="4639" max="4864" width="9.140625" style="12"/>
    <col min="4865" max="4865" width="6.7109375" style="12" customWidth="1"/>
    <col min="4866" max="4866" width="26" style="12" customWidth="1"/>
    <col min="4867" max="4868" width="6.7109375" style="12" customWidth="1"/>
    <col min="4869" max="4869" width="10.42578125" style="12" customWidth="1"/>
    <col min="4870" max="4870" width="9.42578125" style="12" customWidth="1"/>
    <col min="4871" max="4871" width="10.42578125" style="12" customWidth="1"/>
    <col min="4872" max="4872" width="11.28515625" style="12" customWidth="1"/>
    <col min="4873" max="4873" width="9.42578125" style="12" customWidth="1"/>
    <col min="4874" max="4875" width="10.5703125" style="12" customWidth="1"/>
    <col min="4876" max="4877" width="11.28515625" style="12" customWidth="1"/>
    <col min="4878" max="4878" width="9.42578125" style="12" customWidth="1"/>
    <col min="4879" max="4879" width="10" style="12" customWidth="1"/>
    <col min="4880" max="4880" width="10.7109375" style="12" customWidth="1"/>
    <col min="4881" max="4881" width="6.7109375" style="12" customWidth="1"/>
    <col min="4882" max="4882" width="9.140625" style="12"/>
    <col min="4883" max="4883" width="9.5703125" style="12" customWidth="1"/>
    <col min="4884" max="4884" width="9" style="12" customWidth="1"/>
    <col min="4885" max="4885" width="11.140625" style="12" customWidth="1"/>
    <col min="4886" max="4886" width="11.28515625" style="12" customWidth="1"/>
    <col min="4887" max="4887" width="10.42578125" style="12" customWidth="1"/>
    <col min="4888" max="4888" width="11.85546875" style="12" customWidth="1"/>
    <col min="4889" max="4889" width="11" style="12" customWidth="1"/>
    <col min="4890" max="4890" width="7.85546875" style="12" customWidth="1"/>
    <col min="4891" max="4891" width="8" style="12" customWidth="1"/>
    <col min="4892" max="4894" width="6.7109375" style="12" customWidth="1"/>
    <col min="4895" max="5120" width="9.140625" style="12"/>
    <col min="5121" max="5121" width="6.7109375" style="12" customWidth="1"/>
    <col min="5122" max="5122" width="26" style="12" customWidth="1"/>
    <col min="5123" max="5124" width="6.7109375" style="12" customWidth="1"/>
    <col min="5125" max="5125" width="10.42578125" style="12" customWidth="1"/>
    <col min="5126" max="5126" width="9.42578125" style="12" customWidth="1"/>
    <col min="5127" max="5127" width="10.42578125" style="12" customWidth="1"/>
    <col min="5128" max="5128" width="11.28515625" style="12" customWidth="1"/>
    <col min="5129" max="5129" width="9.42578125" style="12" customWidth="1"/>
    <col min="5130" max="5131" width="10.5703125" style="12" customWidth="1"/>
    <col min="5132" max="5133" width="11.28515625" style="12" customWidth="1"/>
    <col min="5134" max="5134" width="9.42578125" style="12" customWidth="1"/>
    <col min="5135" max="5135" width="10" style="12" customWidth="1"/>
    <col min="5136" max="5136" width="10.7109375" style="12" customWidth="1"/>
    <col min="5137" max="5137" width="6.7109375" style="12" customWidth="1"/>
    <col min="5138" max="5138" width="9.140625" style="12"/>
    <col min="5139" max="5139" width="9.5703125" style="12" customWidth="1"/>
    <col min="5140" max="5140" width="9" style="12" customWidth="1"/>
    <col min="5141" max="5141" width="11.140625" style="12" customWidth="1"/>
    <col min="5142" max="5142" width="11.28515625" style="12" customWidth="1"/>
    <col min="5143" max="5143" width="10.42578125" style="12" customWidth="1"/>
    <col min="5144" max="5144" width="11.85546875" style="12" customWidth="1"/>
    <col min="5145" max="5145" width="11" style="12" customWidth="1"/>
    <col min="5146" max="5146" width="7.85546875" style="12" customWidth="1"/>
    <col min="5147" max="5147" width="8" style="12" customWidth="1"/>
    <col min="5148" max="5150" width="6.7109375" style="12" customWidth="1"/>
    <col min="5151" max="5376" width="9.140625" style="12"/>
    <col min="5377" max="5377" width="6.7109375" style="12" customWidth="1"/>
    <col min="5378" max="5378" width="26" style="12" customWidth="1"/>
    <col min="5379" max="5380" width="6.7109375" style="12" customWidth="1"/>
    <col min="5381" max="5381" width="10.42578125" style="12" customWidth="1"/>
    <col min="5382" max="5382" width="9.42578125" style="12" customWidth="1"/>
    <col min="5383" max="5383" width="10.42578125" style="12" customWidth="1"/>
    <col min="5384" max="5384" width="11.28515625" style="12" customWidth="1"/>
    <col min="5385" max="5385" width="9.42578125" style="12" customWidth="1"/>
    <col min="5386" max="5387" width="10.5703125" style="12" customWidth="1"/>
    <col min="5388" max="5389" width="11.28515625" style="12" customWidth="1"/>
    <col min="5390" max="5390" width="9.42578125" style="12" customWidth="1"/>
    <col min="5391" max="5391" width="10" style="12" customWidth="1"/>
    <col min="5392" max="5392" width="10.7109375" style="12" customWidth="1"/>
    <col min="5393" max="5393" width="6.7109375" style="12" customWidth="1"/>
    <col min="5394" max="5394" width="9.140625" style="12"/>
    <col min="5395" max="5395" width="9.5703125" style="12" customWidth="1"/>
    <col min="5396" max="5396" width="9" style="12" customWidth="1"/>
    <col min="5397" max="5397" width="11.140625" style="12" customWidth="1"/>
    <col min="5398" max="5398" width="11.28515625" style="12" customWidth="1"/>
    <col min="5399" max="5399" width="10.42578125" style="12" customWidth="1"/>
    <col min="5400" max="5400" width="11.85546875" style="12" customWidth="1"/>
    <col min="5401" max="5401" width="11" style="12" customWidth="1"/>
    <col min="5402" max="5402" width="7.85546875" style="12" customWidth="1"/>
    <col min="5403" max="5403" width="8" style="12" customWidth="1"/>
    <col min="5404" max="5406" width="6.7109375" style="12" customWidth="1"/>
    <col min="5407" max="5632" width="9.140625" style="12"/>
    <col min="5633" max="5633" width="6.7109375" style="12" customWidth="1"/>
    <col min="5634" max="5634" width="26" style="12" customWidth="1"/>
    <col min="5635" max="5636" width="6.7109375" style="12" customWidth="1"/>
    <col min="5637" max="5637" width="10.42578125" style="12" customWidth="1"/>
    <col min="5638" max="5638" width="9.42578125" style="12" customWidth="1"/>
    <col min="5639" max="5639" width="10.42578125" style="12" customWidth="1"/>
    <col min="5640" max="5640" width="11.28515625" style="12" customWidth="1"/>
    <col min="5641" max="5641" width="9.42578125" style="12" customWidth="1"/>
    <col min="5642" max="5643" width="10.5703125" style="12" customWidth="1"/>
    <col min="5644" max="5645" width="11.28515625" style="12" customWidth="1"/>
    <col min="5646" max="5646" width="9.42578125" style="12" customWidth="1"/>
    <col min="5647" max="5647" width="10" style="12" customWidth="1"/>
    <col min="5648" max="5648" width="10.7109375" style="12" customWidth="1"/>
    <col min="5649" max="5649" width="6.7109375" style="12" customWidth="1"/>
    <col min="5650" max="5650" width="9.140625" style="12"/>
    <col min="5651" max="5651" width="9.5703125" style="12" customWidth="1"/>
    <col min="5652" max="5652" width="9" style="12" customWidth="1"/>
    <col min="5653" max="5653" width="11.140625" style="12" customWidth="1"/>
    <col min="5654" max="5654" width="11.28515625" style="12" customWidth="1"/>
    <col min="5655" max="5655" width="10.42578125" style="12" customWidth="1"/>
    <col min="5656" max="5656" width="11.85546875" style="12" customWidth="1"/>
    <col min="5657" max="5657" width="11" style="12" customWidth="1"/>
    <col min="5658" max="5658" width="7.85546875" style="12" customWidth="1"/>
    <col min="5659" max="5659" width="8" style="12" customWidth="1"/>
    <col min="5660" max="5662" width="6.7109375" style="12" customWidth="1"/>
    <col min="5663" max="5888" width="9.140625" style="12"/>
    <col min="5889" max="5889" width="6.7109375" style="12" customWidth="1"/>
    <col min="5890" max="5890" width="26" style="12" customWidth="1"/>
    <col min="5891" max="5892" width="6.7109375" style="12" customWidth="1"/>
    <col min="5893" max="5893" width="10.42578125" style="12" customWidth="1"/>
    <col min="5894" max="5894" width="9.42578125" style="12" customWidth="1"/>
    <col min="5895" max="5895" width="10.42578125" style="12" customWidth="1"/>
    <col min="5896" max="5896" width="11.28515625" style="12" customWidth="1"/>
    <col min="5897" max="5897" width="9.42578125" style="12" customWidth="1"/>
    <col min="5898" max="5899" width="10.5703125" style="12" customWidth="1"/>
    <col min="5900" max="5901" width="11.28515625" style="12" customWidth="1"/>
    <col min="5902" max="5902" width="9.42578125" style="12" customWidth="1"/>
    <col min="5903" max="5903" width="10" style="12" customWidth="1"/>
    <col min="5904" max="5904" width="10.7109375" style="12" customWidth="1"/>
    <col min="5905" max="5905" width="6.7109375" style="12" customWidth="1"/>
    <col min="5906" max="5906" width="9.140625" style="12"/>
    <col min="5907" max="5907" width="9.5703125" style="12" customWidth="1"/>
    <col min="5908" max="5908" width="9" style="12" customWidth="1"/>
    <col min="5909" max="5909" width="11.140625" style="12" customWidth="1"/>
    <col min="5910" max="5910" width="11.28515625" style="12" customWidth="1"/>
    <col min="5911" max="5911" width="10.42578125" style="12" customWidth="1"/>
    <col min="5912" max="5912" width="11.85546875" style="12" customWidth="1"/>
    <col min="5913" max="5913" width="11" style="12" customWidth="1"/>
    <col min="5914" max="5914" width="7.85546875" style="12" customWidth="1"/>
    <col min="5915" max="5915" width="8" style="12" customWidth="1"/>
    <col min="5916" max="5918" width="6.7109375" style="12" customWidth="1"/>
    <col min="5919" max="6144" width="9.140625" style="12"/>
    <col min="6145" max="6145" width="6.7109375" style="12" customWidth="1"/>
    <col min="6146" max="6146" width="26" style="12" customWidth="1"/>
    <col min="6147" max="6148" width="6.7109375" style="12" customWidth="1"/>
    <col min="6149" max="6149" width="10.42578125" style="12" customWidth="1"/>
    <col min="6150" max="6150" width="9.42578125" style="12" customWidth="1"/>
    <col min="6151" max="6151" width="10.42578125" style="12" customWidth="1"/>
    <col min="6152" max="6152" width="11.28515625" style="12" customWidth="1"/>
    <col min="6153" max="6153" width="9.42578125" style="12" customWidth="1"/>
    <col min="6154" max="6155" width="10.5703125" style="12" customWidth="1"/>
    <col min="6156" max="6157" width="11.28515625" style="12" customWidth="1"/>
    <col min="6158" max="6158" width="9.42578125" style="12" customWidth="1"/>
    <col min="6159" max="6159" width="10" style="12" customWidth="1"/>
    <col min="6160" max="6160" width="10.7109375" style="12" customWidth="1"/>
    <col min="6161" max="6161" width="6.7109375" style="12" customWidth="1"/>
    <col min="6162" max="6162" width="9.140625" style="12"/>
    <col min="6163" max="6163" width="9.5703125" style="12" customWidth="1"/>
    <col min="6164" max="6164" width="9" style="12" customWidth="1"/>
    <col min="6165" max="6165" width="11.140625" style="12" customWidth="1"/>
    <col min="6166" max="6166" width="11.28515625" style="12" customWidth="1"/>
    <col min="6167" max="6167" width="10.42578125" style="12" customWidth="1"/>
    <col min="6168" max="6168" width="11.85546875" style="12" customWidth="1"/>
    <col min="6169" max="6169" width="11" style="12" customWidth="1"/>
    <col min="6170" max="6170" width="7.85546875" style="12" customWidth="1"/>
    <col min="6171" max="6171" width="8" style="12" customWidth="1"/>
    <col min="6172" max="6174" width="6.7109375" style="12" customWidth="1"/>
    <col min="6175" max="6400" width="9.140625" style="12"/>
    <col min="6401" max="6401" width="6.7109375" style="12" customWidth="1"/>
    <col min="6402" max="6402" width="26" style="12" customWidth="1"/>
    <col min="6403" max="6404" width="6.7109375" style="12" customWidth="1"/>
    <col min="6405" max="6405" width="10.42578125" style="12" customWidth="1"/>
    <col min="6406" max="6406" width="9.42578125" style="12" customWidth="1"/>
    <col min="6407" max="6407" width="10.42578125" style="12" customWidth="1"/>
    <col min="6408" max="6408" width="11.28515625" style="12" customWidth="1"/>
    <col min="6409" max="6409" width="9.42578125" style="12" customWidth="1"/>
    <col min="6410" max="6411" width="10.5703125" style="12" customWidth="1"/>
    <col min="6412" max="6413" width="11.28515625" style="12" customWidth="1"/>
    <col min="6414" max="6414" width="9.42578125" style="12" customWidth="1"/>
    <col min="6415" max="6415" width="10" style="12" customWidth="1"/>
    <col min="6416" max="6416" width="10.7109375" style="12" customWidth="1"/>
    <col min="6417" max="6417" width="6.7109375" style="12" customWidth="1"/>
    <col min="6418" max="6418" width="9.140625" style="12"/>
    <col min="6419" max="6419" width="9.5703125" style="12" customWidth="1"/>
    <col min="6420" max="6420" width="9" style="12" customWidth="1"/>
    <col min="6421" max="6421" width="11.140625" style="12" customWidth="1"/>
    <col min="6422" max="6422" width="11.28515625" style="12" customWidth="1"/>
    <col min="6423" max="6423" width="10.42578125" style="12" customWidth="1"/>
    <col min="6424" max="6424" width="11.85546875" style="12" customWidth="1"/>
    <col min="6425" max="6425" width="11" style="12" customWidth="1"/>
    <col min="6426" max="6426" width="7.85546875" style="12" customWidth="1"/>
    <col min="6427" max="6427" width="8" style="12" customWidth="1"/>
    <col min="6428" max="6430" width="6.7109375" style="12" customWidth="1"/>
    <col min="6431" max="6656" width="9.140625" style="12"/>
    <col min="6657" max="6657" width="6.7109375" style="12" customWidth="1"/>
    <col min="6658" max="6658" width="26" style="12" customWidth="1"/>
    <col min="6659" max="6660" width="6.7109375" style="12" customWidth="1"/>
    <col min="6661" max="6661" width="10.42578125" style="12" customWidth="1"/>
    <col min="6662" max="6662" width="9.42578125" style="12" customWidth="1"/>
    <col min="6663" max="6663" width="10.42578125" style="12" customWidth="1"/>
    <col min="6664" max="6664" width="11.28515625" style="12" customWidth="1"/>
    <col min="6665" max="6665" width="9.42578125" style="12" customWidth="1"/>
    <col min="6666" max="6667" width="10.5703125" style="12" customWidth="1"/>
    <col min="6668" max="6669" width="11.28515625" style="12" customWidth="1"/>
    <col min="6670" max="6670" width="9.42578125" style="12" customWidth="1"/>
    <col min="6671" max="6671" width="10" style="12" customWidth="1"/>
    <col min="6672" max="6672" width="10.7109375" style="12" customWidth="1"/>
    <col min="6673" max="6673" width="6.7109375" style="12" customWidth="1"/>
    <col min="6674" max="6674" width="9.140625" style="12"/>
    <col min="6675" max="6675" width="9.5703125" style="12" customWidth="1"/>
    <col min="6676" max="6676" width="9" style="12" customWidth="1"/>
    <col min="6677" max="6677" width="11.140625" style="12" customWidth="1"/>
    <col min="6678" max="6678" width="11.28515625" style="12" customWidth="1"/>
    <col min="6679" max="6679" width="10.42578125" style="12" customWidth="1"/>
    <col min="6680" max="6680" width="11.85546875" style="12" customWidth="1"/>
    <col min="6681" max="6681" width="11" style="12" customWidth="1"/>
    <col min="6682" max="6682" width="7.85546875" style="12" customWidth="1"/>
    <col min="6683" max="6683" width="8" style="12" customWidth="1"/>
    <col min="6684" max="6686" width="6.7109375" style="12" customWidth="1"/>
    <col min="6687" max="6912" width="9.140625" style="12"/>
    <col min="6913" max="6913" width="6.7109375" style="12" customWidth="1"/>
    <col min="6914" max="6914" width="26" style="12" customWidth="1"/>
    <col min="6915" max="6916" width="6.7109375" style="12" customWidth="1"/>
    <col min="6917" max="6917" width="10.42578125" style="12" customWidth="1"/>
    <col min="6918" max="6918" width="9.42578125" style="12" customWidth="1"/>
    <col min="6919" max="6919" width="10.42578125" style="12" customWidth="1"/>
    <col min="6920" max="6920" width="11.28515625" style="12" customWidth="1"/>
    <col min="6921" max="6921" width="9.42578125" style="12" customWidth="1"/>
    <col min="6922" max="6923" width="10.5703125" style="12" customWidth="1"/>
    <col min="6924" max="6925" width="11.28515625" style="12" customWidth="1"/>
    <col min="6926" max="6926" width="9.42578125" style="12" customWidth="1"/>
    <col min="6927" max="6927" width="10" style="12" customWidth="1"/>
    <col min="6928" max="6928" width="10.7109375" style="12" customWidth="1"/>
    <col min="6929" max="6929" width="6.7109375" style="12" customWidth="1"/>
    <col min="6930" max="6930" width="9.140625" style="12"/>
    <col min="6931" max="6931" width="9.5703125" style="12" customWidth="1"/>
    <col min="6932" max="6932" width="9" style="12" customWidth="1"/>
    <col min="6933" max="6933" width="11.140625" style="12" customWidth="1"/>
    <col min="6934" max="6934" width="11.28515625" style="12" customWidth="1"/>
    <col min="6935" max="6935" width="10.42578125" style="12" customWidth="1"/>
    <col min="6936" max="6936" width="11.85546875" style="12" customWidth="1"/>
    <col min="6937" max="6937" width="11" style="12" customWidth="1"/>
    <col min="6938" max="6938" width="7.85546875" style="12" customWidth="1"/>
    <col min="6939" max="6939" width="8" style="12" customWidth="1"/>
    <col min="6940" max="6942" width="6.7109375" style="12" customWidth="1"/>
    <col min="6943" max="7168" width="9.140625" style="12"/>
    <col min="7169" max="7169" width="6.7109375" style="12" customWidth="1"/>
    <col min="7170" max="7170" width="26" style="12" customWidth="1"/>
    <col min="7171" max="7172" width="6.7109375" style="12" customWidth="1"/>
    <col min="7173" max="7173" width="10.42578125" style="12" customWidth="1"/>
    <col min="7174" max="7174" width="9.42578125" style="12" customWidth="1"/>
    <col min="7175" max="7175" width="10.42578125" style="12" customWidth="1"/>
    <col min="7176" max="7176" width="11.28515625" style="12" customWidth="1"/>
    <col min="7177" max="7177" width="9.42578125" style="12" customWidth="1"/>
    <col min="7178" max="7179" width="10.5703125" style="12" customWidth="1"/>
    <col min="7180" max="7181" width="11.28515625" style="12" customWidth="1"/>
    <col min="7182" max="7182" width="9.42578125" style="12" customWidth="1"/>
    <col min="7183" max="7183" width="10" style="12" customWidth="1"/>
    <col min="7184" max="7184" width="10.7109375" style="12" customWidth="1"/>
    <col min="7185" max="7185" width="6.7109375" style="12" customWidth="1"/>
    <col min="7186" max="7186" width="9.140625" style="12"/>
    <col min="7187" max="7187" width="9.5703125" style="12" customWidth="1"/>
    <col min="7188" max="7188" width="9" style="12" customWidth="1"/>
    <col min="7189" max="7189" width="11.140625" style="12" customWidth="1"/>
    <col min="7190" max="7190" width="11.28515625" style="12" customWidth="1"/>
    <col min="7191" max="7191" width="10.42578125" style="12" customWidth="1"/>
    <col min="7192" max="7192" width="11.85546875" style="12" customWidth="1"/>
    <col min="7193" max="7193" width="11" style="12" customWidth="1"/>
    <col min="7194" max="7194" width="7.85546875" style="12" customWidth="1"/>
    <col min="7195" max="7195" width="8" style="12" customWidth="1"/>
    <col min="7196" max="7198" width="6.7109375" style="12" customWidth="1"/>
    <col min="7199" max="7424" width="9.140625" style="12"/>
    <col min="7425" max="7425" width="6.7109375" style="12" customWidth="1"/>
    <col min="7426" max="7426" width="26" style="12" customWidth="1"/>
    <col min="7427" max="7428" width="6.7109375" style="12" customWidth="1"/>
    <col min="7429" max="7429" width="10.42578125" style="12" customWidth="1"/>
    <col min="7430" max="7430" width="9.42578125" style="12" customWidth="1"/>
    <col min="7431" max="7431" width="10.42578125" style="12" customWidth="1"/>
    <col min="7432" max="7432" width="11.28515625" style="12" customWidth="1"/>
    <col min="7433" max="7433" width="9.42578125" style="12" customWidth="1"/>
    <col min="7434" max="7435" width="10.5703125" style="12" customWidth="1"/>
    <col min="7436" max="7437" width="11.28515625" style="12" customWidth="1"/>
    <col min="7438" max="7438" width="9.42578125" style="12" customWidth="1"/>
    <col min="7439" max="7439" width="10" style="12" customWidth="1"/>
    <col min="7440" max="7440" width="10.7109375" style="12" customWidth="1"/>
    <col min="7441" max="7441" width="6.7109375" style="12" customWidth="1"/>
    <col min="7442" max="7442" width="9.140625" style="12"/>
    <col min="7443" max="7443" width="9.5703125" style="12" customWidth="1"/>
    <col min="7444" max="7444" width="9" style="12" customWidth="1"/>
    <col min="7445" max="7445" width="11.140625" style="12" customWidth="1"/>
    <col min="7446" max="7446" width="11.28515625" style="12" customWidth="1"/>
    <col min="7447" max="7447" width="10.42578125" style="12" customWidth="1"/>
    <col min="7448" max="7448" width="11.85546875" style="12" customWidth="1"/>
    <col min="7449" max="7449" width="11" style="12" customWidth="1"/>
    <col min="7450" max="7450" width="7.85546875" style="12" customWidth="1"/>
    <col min="7451" max="7451" width="8" style="12" customWidth="1"/>
    <col min="7452" max="7454" width="6.7109375" style="12" customWidth="1"/>
    <col min="7455" max="7680" width="9.140625" style="12"/>
    <col min="7681" max="7681" width="6.7109375" style="12" customWidth="1"/>
    <col min="7682" max="7682" width="26" style="12" customWidth="1"/>
    <col min="7683" max="7684" width="6.7109375" style="12" customWidth="1"/>
    <col min="7685" max="7685" width="10.42578125" style="12" customWidth="1"/>
    <col min="7686" max="7686" width="9.42578125" style="12" customWidth="1"/>
    <col min="7687" max="7687" width="10.42578125" style="12" customWidth="1"/>
    <col min="7688" max="7688" width="11.28515625" style="12" customWidth="1"/>
    <col min="7689" max="7689" width="9.42578125" style="12" customWidth="1"/>
    <col min="7690" max="7691" width="10.5703125" style="12" customWidth="1"/>
    <col min="7692" max="7693" width="11.28515625" style="12" customWidth="1"/>
    <col min="7694" max="7694" width="9.42578125" style="12" customWidth="1"/>
    <col min="7695" max="7695" width="10" style="12" customWidth="1"/>
    <col min="7696" max="7696" width="10.7109375" style="12" customWidth="1"/>
    <col min="7697" max="7697" width="6.7109375" style="12" customWidth="1"/>
    <col min="7698" max="7698" width="9.140625" style="12"/>
    <col min="7699" max="7699" width="9.5703125" style="12" customWidth="1"/>
    <col min="7700" max="7700" width="9" style="12" customWidth="1"/>
    <col min="7701" max="7701" width="11.140625" style="12" customWidth="1"/>
    <col min="7702" max="7702" width="11.28515625" style="12" customWidth="1"/>
    <col min="7703" max="7703" width="10.42578125" style="12" customWidth="1"/>
    <col min="7704" max="7704" width="11.85546875" style="12" customWidth="1"/>
    <col min="7705" max="7705" width="11" style="12" customWidth="1"/>
    <col min="7706" max="7706" width="7.85546875" style="12" customWidth="1"/>
    <col min="7707" max="7707" width="8" style="12" customWidth="1"/>
    <col min="7708" max="7710" width="6.7109375" style="12" customWidth="1"/>
    <col min="7711" max="7936" width="9.140625" style="12"/>
    <col min="7937" max="7937" width="6.7109375" style="12" customWidth="1"/>
    <col min="7938" max="7938" width="26" style="12" customWidth="1"/>
    <col min="7939" max="7940" width="6.7109375" style="12" customWidth="1"/>
    <col min="7941" max="7941" width="10.42578125" style="12" customWidth="1"/>
    <col min="7942" max="7942" width="9.42578125" style="12" customWidth="1"/>
    <col min="7943" max="7943" width="10.42578125" style="12" customWidth="1"/>
    <col min="7944" max="7944" width="11.28515625" style="12" customWidth="1"/>
    <col min="7945" max="7945" width="9.42578125" style="12" customWidth="1"/>
    <col min="7946" max="7947" width="10.5703125" style="12" customWidth="1"/>
    <col min="7948" max="7949" width="11.28515625" style="12" customWidth="1"/>
    <col min="7950" max="7950" width="9.42578125" style="12" customWidth="1"/>
    <col min="7951" max="7951" width="10" style="12" customWidth="1"/>
    <col min="7952" max="7952" width="10.7109375" style="12" customWidth="1"/>
    <col min="7953" max="7953" width="6.7109375" style="12" customWidth="1"/>
    <col min="7954" max="7954" width="9.140625" style="12"/>
    <col min="7955" max="7955" width="9.5703125" style="12" customWidth="1"/>
    <col min="7956" max="7956" width="9" style="12" customWidth="1"/>
    <col min="7957" max="7957" width="11.140625" style="12" customWidth="1"/>
    <col min="7958" max="7958" width="11.28515625" style="12" customWidth="1"/>
    <col min="7959" max="7959" width="10.42578125" style="12" customWidth="1"/>
    <col min="7960" max="7960" width="11.85546875" style="12" customWidth="1"/>
    <col min="7961" max="7961" width="11" style="12" customWidth="1"/>
    <col min="7962" max="7962" width="7.85546875" style="12" customWidth="1"/>
    <col min="7963" max="7963" width="8" style="12" customWidth="1"/>
    <col min="7964" max="7966" width="6.7109375" style="12" customWidth="1"/>
    <col min="7967" max="8192" width="9.140625" style="12"/>
    <col min="8193" max="8193" width="6.7109375" style="12" customWidth="1"/>
    <col min="8194" max="8194" width="26" style="12" customWidth="1"/>
    <col min="8195" max="8196" width="6.7109375" style="12" customWidth="1"/>
    <col min="8197" max="8197" width="10.42578125" style="12" customWidth="1"/>
    <col min="8198" max="8198" width="9.42578125" style="12" customWidth="1"/>
    <col min="8199" max="8199" width="10.42578125" style="12" customWidth="1"/>
    <col min="8200" max="8200" width="11.28515625" style="12" customWidth="1"/>
    <col min="8201" max="8201" width="9.42578125" style="12" customWidth="1"/>
    <col min="8202" max="8203" width="10.5703125" style="12" customWidth="1"/>
    <col min="8204" max="8205" width="11.28515625" style="12" customWidth="1"/>
    <col min="8206" max="8206" width="9.42578125" style="12" customWidth="1"/>
    <col min="8207" max="8207" width="10" style="12" customWidth="1"/>
    <col min="8208" max="8208" width="10.7109375" style="12" customWidth="1"/>
    <col min="8209" max="8209" width="6.7109375" style="12" customWidth="1"/>
    <col min="8210" max="8210" width="9.140625" style="12"/>
    <col min="8211" max="8211" width="9.5703125" style="12" customWidth="1"/>
    <col min="8212" max="8212" width="9" style="12" customWidth="1"/>
    <col min="8213" max="8213" width="11.140625" style="12" customWidth="1"/>
    <col min="8214" max="8214" width="11.28515625" style="12" customWidth="1"/>
    <col min="8215" max="8215" width="10.42578125" style="12" customWidth="1"/>
    <col min="8216" max="8216" width="11.85546875" style="12" customWidth="1"/>
    <col min="8217" max="8217" width="11" style="12" customWidth="1"/>
    <col min="8218" max="8218" width="7.85546875" style="12" customWidth="1"/>
    <col min="8219" max="8219" width="8" style="12" customWidth="1"/>
    <col min="8220" max="8222" width="6.7109375" style="12" customWidth="1"/>
    <col min="8223" max="8448" width="9.140625" style="12"/>
    <col min="8449" max="8449" width="6.7109375" style="12" customWidth="1"/>
    <col min="8450" max="8450" width="26" style="12" customWidth="1"/>
    <col min="8451" max="8452" width="6.7109375" style="12" customWidth="1"/>
    <col min="8453" max="8453" width="10.42578125" style="12" customWidth="1"/>
    <col min="8454" max="8454" width="9.42578125" style="12" customWidth="1"/>
    <col min="8455" max="8455" width="10.42578125" style="12" customWidth="1"/>
    <col min="8456" max="8456" width="11.28515625" style="12" customWidth="1"/>
    <col min="8457" max="8457" width="9.42578125" style="12" customWidth="1"/>
    <col min="8458" max="8459" width="10.5703125" style="12" customWidth="1"/>
    <col min="8460" max="8461" width="11.28515625" style="12" customWidth="1"/>
    <col min="8462" max="8462" width="9.42578125" style="12" customWidth="1"/>
    <col min="8463" max="8463" width="10" style="12" customWidth="1"/>
    <col min="8464" max="8464" width="10.7109375" style="12" customWidth="1"/>
    <col min="8465" max="8465" width="6.7109375" style="12" customWidth="1"/>
    <col min="8466" max="8466" width="9.140625" style="12"/>
    <col min="8467" max="8467" width="9.5703125" style="12" customWidth="1"/>
    <col min="8468" max="8468" width="9" style="12" customWidth="1"/>
    <col min="8469" max="8469" width="11.140625" style="12" customWidth="1"/>
    <col min="8470" max="8470" width="11.28515625" style="12" customWidth="1"/>
    <col min="8471" max="8471" width="10.42578125" style="12" customWidth="1"/>
    <col min="8472" max="8472" width="11.85546875" style="12" customWidth="1"/>
    <col min="8473" max="8473" width="11" style="12" customWidth="1"/>
    <col min="8474" max="8474" width="7.85546875" style="12" customWidth="1"/>
    <col min="8475" max="8475" width="8" style="12" customWidth="1"/>
    <col min="8476" max="8478" width="6.7109375" style="12" customWidth="1"/>
    <col min="8479" max="8704" width="9.140625" style="12"/>
    <col min="8705" max="8705" width="6.7109375" style="12" customWidth="1"/>
    <col min="8706" max="8706" width="26" style="12" customWidth="1"/>
    <col min="8707" max="8708" width="6.7109375" style="12" customWidth="1"/>
    <col min="8709" max="8709" width="10.42578125" style="12" customWidth="1"/>
    <col min="8710" max="8710" width="9.42578125" style="12" customWidth="1"/>
    <col min="8711" max="8711" width="10.42578125" style="12" customWidth="1"/>
    <col min="8712" max="8712" width="11.28515625" style="12" customWidth="1"/>
    <col min="8713" max="8713" width="9.42578125" style="12" customWidth="1"/>
    <col min="8714" max="8715" width="10.5703125" style="12" customWidth="1"/>
    <col min="8716" max="8717" width="11.28515625" style="12" customWidth="1"/>
    <col min="8718" max="8718" width="9.42578125" style="12" customWidth="1"/>
    <col min="8719" max="8719" width="10" style="12" customWidth="1"/>
    <col min="8720" max="8720" width="10.7109375" style="12" customWidth="1"/>
    <col min="8721" max="8721" width="6.7109375" style="12" customWidth="1"/>
    <col min="8722" max="8722" width="9.140625" style="12"/>
    <col min="8723" max="8723" width="9.5703125" style="12" customWidth="1"/>
    <col min="8724" max="8724" width="9" style="12" customWidth="1"/>
    <col min="8725" max="8725" width="11.140625" style="12" customWidth="1"/>
    <col min="8726" max="8726" width="11.28515625" style="12" customWidth="1"/>
    <col min="8727" max="8727" width="10.42578125" style="12" customWidth="1"/>
    <col min="8728" max="8728" width="11.85546875" style="12" customWidth="1"/>
    <col min="8729" max="8729" width="11" style="12" customWidth="1"/>
    <col min="8730" max="8730" width="7.85546875" style="12" customWidth="1"/>
    <col min="8731" max="8731" width="8" style="12" customWidth="1"/>
    <col min="8732" max="8734" width="6.7109375" style="12" customWidth="1"/>
    <col min="8735" max="8960" width="9.140625" style="12"/>
    <col min="8961" max="8961" width="6.7109375" style="12" customWidth="1"/>
    <col min="8962" max="8962" width="26" style="12" customWidth="1"/>
    <col min="8963" max="8964" width="6.7109375" style="12" customWidth="1"/>
    <col min="8965" max="8965" width="10.42578125" style="12" customWidth="1"/>
    <col min="8966" max="8966" width="9.42578125" style="12" customWidth="1"/>
    <col min="8967" max="8967" width="10.42578125" style="12" customWidth="1"/>
    <col min="8968" max="8968" width="11.28515625" style="12" customWidth="1"/>
    <col min="8969" max="8969" width="9.42578125" style="12" customWidth="1"/>
    <col min="8970" max="8971" width="10.5703125" style="12" customWidth="1"/>
    <col min="8972" max="8973" width="11.28515625" style="12" customWidth="1"/>
    <col min="8974" max="8974" width="9.42578125" style="12" customWidth="1"/>
    <col min="8975" max="8975" width="10" style="12" customWidth="1"/>
    <col min="8976" max="8976" width="10.7109375" style="12" customWidth="1"/>
    <col min="8977" max="8977" width="6.7109375" style="12" customWidth="1"/>
    <col min="8978" max="8978" width="9.140625" style="12"/>
    <col min="8979" max="8979" width="9.5703125" style="12" customWidth="1"/>
    <col min="8980" max="8980" width="9" style="12" customWidth="1"/>
    <col min="8981" max="8981" width="11.140625" style="12" customWidth="1"/>
    <col min="8982" max="8982" width="11.28515625" style="12" customWidth="1"/>
    <col min="8983" max="8983" width="10.42578125" style="12" customWidth="1"/>
    <col min="8984" max="8984" width="11.85546875" style="12" customWidth="1"/>
    <col min="8985" max="8985" width="11" style="12" customWidth="1"/>
    <col min="8986" max="8986" width="7.85546875" style="12" customWidth="1"/>
    <col min="8987" max="8987" width="8" style="12" customWidth="1"/>
    <col min="8988" max="8990" width="6.7109375" style="12" customWidth="1"/>
    <col min="8991" max="9216" width="9.140625" style="12"/>
    <col min="9217" max="9217" width="6.7109375" style="12" customWidth="1"/>
    <col min="9218" max="9218" width="26" style="12" customWidth="1"/>
    <col min="9219" max="9220" width="6.7109375" style="12" customWidth="1"/>
    <col min="9221" max="9221" width="10.42578125" style="12" customWidth="1"/>
    <col min="9222" max="9222" width="9.42578125" style="12" customWidth="1"/>
    <col min="9223" max="9223" width="10.42578125" style="12" customWidth="1"/>
    <col min="9224" max="9224" width="11.28515625" style="12" customWidth="1"/>
    <col min="9225" max="9225" width="9.42578125" style="12" customWidth="1"/>
    <col min="9226" max="9227" width="10.5703125" style="12" customWidth="1"/>
    <col min="9228" max="9229" width="11.28515625" style="12" customWidth="1"/>
    <col min="9230" max="9230" width="9.42578125" style="12" customWidth="1"/>
    <col min="9231" max="9231" width="10" style="12" customWidth="1"/>
    <col min="9232" max="9232" width="10.7109375" style="12" customWidth="1"/>
    <col min="9233" max="9233" width="6.7109375" style="12" customWidth="1"/>
    <col min="9234" max="9234" width="9.140625" style="12"/>
    <col min="9235" max="9235" width="9.5703125" style="12" customWidth="1"/>
    <col min="9236" max="9236" width="9" style="12" customWidth="1"/>
    <col min="9237" max="9237" width="11.140625" style="12" customWidth="1"/>
    <col min="9238" max="9238" width="11.28515625" style="12" customWidth="1"/>
    <col min="9239" max="9239" width="10.42578125" style="12" customWidth="1"/>
    <col min="9240" max="9240" width="11.85546875" style="12" customWidth="1"/>
    <col min="9241" max="9241" width="11" style="12" customWidth="1"/>
    <col min="9242" max="9242" width="7.85546875" style="12" customWidth="1"/>
    <col min="9243" max="9243" width="8" style="12" customWidth="1"/>
    <col min="9244" max="9246" width="6.7109375" style="12" customWidth="1"/>
    <col min="9247" max="9472" width="9.140625" style="12"/>
    <col min="9473" max="9473" width="6.7109375" style="12" customWidth="1"/>
    <col min="9474" max="9474" width="26" style="12" customWidth="1"/>
    <col min="9475" max="9476" width="6.7109375" style="12" customWidth="1"/>
    <col min="9477" max="9477" width="10.42578125" style="12" customWidth="1"/>
    <col min="9478" max="9478" width="9.42578125" style="12" customWidth="1"/>
    <col min="9479" max="9479" width="10.42578125" style="12" customWidth="1"/>
    <col min="9480" max="9480" width="11.28515625" style="12" customWidth="1"/>
    <col min="9481" max="9481" width="9.42578125" style="12" customWidth="1"/>
    <col min="9482" max="9483" width="10.5703125" style="12" customWidth="1"/>
    <col min="9484" max="9485" width="11.28515625" style="12" customWidth="1"/>
    <col min="9486" max="9486" width="9.42578125" style="12" customWidth="1"/>
    <col min="9487" max="9487" width="10" style="12" customWidth="1"/>
    <col min="9488" max="9488" width="10.7109375" style="12" customWidth="1"/>
    <col min="9489" max="9489" width="6.7109375" style="12" customWidth="1"/>
    <col min="9490" max="9490" width="9.140625" style="12"/>
    <col min="9491" max="9491" width="9.5703125" style="12" customWidth="1"/>
    <col min="9492" max="9492" width="9" style="12" customWidth="1"/>
    <col min="9493" max="9493" width="11.140625" style="12" customWidth="1"/>
    <col min="9494" max="9494" width="11.28515625" style="12" customWidth="1"/>
    <col min="9495" max="9495" width="10.42578125" style="12" customWidth="1"/>
    <col min="9496" max="9496" width="11.85546875" style="12" customWidth="1"/>
    <col min="9497" max="9497" width="11" style="12" customWidth="1"/>
    <col min="9498" max="9498" width="7.85546875" style="12" customWidth="1"/>
    <col min="9499" max="9499" width="8" style="12" customWidth="1"/>
    <col min="9500" max="9502" width="6.7109375" style="12" customWidth="1"/>
    <col min="9503" max="9728" width="9.140625" style="12"/>
    <col min="9729" max="9729" width="6.7109375" style="12" customWidth="1"/>
    <col min="9730" max="9730" width="26" style="12" customWidth="1"/>
    <col min="9731" max="9732" width="6.7109375" style="12" customWidth="1"/>
    <col min="9733" max="9733" width="10.42578125" style="12" customWidth="1"/>
    <col min="9734" max="9734" width="9.42578125" style="12" customWidth="1"/>
    <col min="9735" max="9735" width="10.42578125" style="12" customWidth="1"/>
    <col min="9736" max="9736" width="11.28515625" style="12" customWidth="1"/>
    <col min="9737" max="9737" width="9.42578125" style="12" customWidth="1"/>
    <col min="9738" max="9739" width="10.5703125" style="12" customWidth="1"/>
    <col min="9740" max="9741" width="11.28515625" style="12" customWidth="1"/>
    <col min="9742" max="9742" width="9.42578125" style="12" customWidth="1"/>
    <col min="9743" max="9743" width="10" style="12" customWidth="1"/>
    <col min="9744" max="9744" width="10.7109375" style="12" customWidth="1"/>
    <col min="9745" max="9745" width="6.7109375" style="12" customWidth="1"/>
    <col min="9746" max="9746" width="9.140625" style="12"/>
    <col min="9747" max="9747" width="9.5703125" style="12" customWidth="1"/>
    <col min="9748" max="9748" width="9" style="12" customWidth="1"/>
    <col min="9749" max="9749" width="11.140625" style="12" customWidth="1"/>
    <col min="9750" max="9750" width="11.28515625" style="12" customWidth="1"/>
    <col min="9751" max="9751" width="10.42578125" style="12" customWidth="1"/>
    <col min="9752" max="9752" width="11.85546875" style="12" customWidth="1"/>
    <col min="9753" max="9753" width="11" style="12" customWidth="1"/>
    <col min="9754" max="9754" width="7.85546875" style="12" customWidth="1"/>
    <col min="9755" max="9755" width="8" style="12" customWidth="1"/>
    <col min="9756" max="9758" width="6.7109375" style="12" customWidth="1"/>
    <col min="9759" max="9984" width="9.140625" style="12"/>
    <col min="9985" max="9985" width="6.7109375" style="12" customWidth="1"/>
    <col min="9986" max="9986" width="26" style="12" customWidth="1"/>
    <col min="9987" max="9988" width="6.7109375" style="12" customWidth="1"/>
    <col min="9989" max="9989" width="10.42578125" style="12" customWidth="1"/>
    <col min="9990" max="9990" width="9.42578125" style="12" customWidth="1"/>
    <col min="9991" max="9991" width="10.42578125" style="12" customWidth="1"/>
    <col min="9992" max="9992" width="11.28515625" style="12" customWidth="1"/>
    <col min="9993" max="9993" width="9.42578125" style="12" customWidth="1"/>
    <col min="9994" max="9995" width="10.5703125" style="12" customWidth="1"/>
    <col min="9996" max="9997" width="11.28515625" style="12" customWidth="1"/>
    <col min="9998" max="9998" width="9.42578125" style="12" customWidth="1"/>
    <col min="9999" max="9999" width="10" style="12" customWidth="1"/>
    <col min="10000" max="10000" width="10.7109375" style="12" customWidth="1"/>
    <col min="10001" max="10001" width="6.7109375" style="12" customWidth="1"/>
    <col min="10002" max="10002" width="9.140625" style="12"/>
    <col min="10003" max="10003" width="9.5703125" style="12" customWidth="1"/>
    <col min="10004" max="10004" width="9" style="12" customWidth="1"/>
    <col min="10005" max="10005" width="11.140625" style="12" customWidth="1"/>
    <col min="10006" max="10006" width="11.28515625" style="12" customWidth="1"/>
    <col min="10007" max="10007" width="10.42578125" style="12" customWidth="1"/>
    <col min="10008" max="10008" width="11.85546875" style="12" customWidth="1"/>
    <col min="10009" max="10009" width="11" style="12" customWidth="1"/>
    <col min="10010" max="10010" width="7.85546875" style="12" customWidth="1"/>
    <col min="10011" max="10011" width="8" style="12" customWidth="1"/>
    <col min="10012" max="10014" width="6.7109375" style="12" customWidth="1"/>
    <col min="10015" max="10240" width="9.140625" style="12"/>
    <col min="10241" max="10241" width="6.7109375" style="12" customWidth="1"/>
    <col min="10242" max="10242" width="26" style="12" customWidth="1"/>
    <col min="10243" max="10244" width="6.7109375" style="12" customWidth="1"/>
    <col min="10245" max="10245" width="10.42578125" style="12" customWidth="1"/>
    <col min="10246" max="10246" width="9.42578125" style="12" customWidth="1"/>
    <col min="10247" max="10247" width="10.42578125" style="12" customWidth="1"/>
    <col min="10248" max="10248" width="11.28515625" style="12" customWidth="1"/>
    <col min="10249" max="10249" width="9.42578125" style="12" customWidth="1"/>
    <col min="10250" max="10251" width="10.5703125" style="12" customWidth="1"/>
    <col min="10252" max="10253" width="11.28515625" style="12" customWidth="1"/>
    <col min="10254" max="10254" width="9.42578125" style="12" customWidth="1"/>
    <col min="10255" max="10255" width="10" style="12" customWidth="1"/>
    <col min="10256" max="10256" width="10.7109375" style="12" customWidth="1"/>
    <col min="10257" max="10257" width="6.7109375" style="12" customWidth="1"/>
    <col min="10258" max="10258" width="9.140625" style="12"/>
    <col min="10259" max="10259" width="9.5703125" style="12" customWidth="1"/>
    <col min="10260" max="10260" width="9" style="12" customWidth="1"/>
    <col min="10261" max="10261" width="11.140625" style="12" customWidth="1"/>
    <col min="10262" max="10262" width="11.28515625" style="12" customWidth="1"/>
    <col min="10263" max="10263" width="10.42578125" style="12" customWidth="1"/>
    <col min="10264" max="10264" width="11.85546875" style="12" customWidth="1"/>
    <col min="10265" max="10265" width="11" style="12" customWidth="1"/>
    <col min="10266" max="10266" width="7.85546875" style="12" customWidth="1"/>
    <col min="10267" max="10267" width="8" style="12" customWidth="1"/>
    <col min="10268" max="10270" width="6.7109375" style="12" customWidth="1"/>
    <col min="10271" max="10496" width="9.140625" style="12"/>
    <col min="10497" max="10497" width="6.7109375" style="12" customWidth="1"/>
    <col min="10498" max="10498" width="26" style="12" customWidth="1"/>
    <col min="10499" max="10500" width="6.7109375" style="12" customWidth="1"/>
    <col min="10501" max="10501" width="10.42578125" style="12" customWidth="1"/>
    <col min="10502" max="10502" width="9.42578125" style="12" customWidth="1"/>
    <col min="10503" max="10503" width="10.42578125" style="12" customWidth="1"/>
    <col min="10504" max="10504" width="11.28515625" style="12" customWidth="1"/>
    <col min="10505" max="10505" width="9.42578125" style="12" customWidth="1"/>
    <col min="10506" max="10507" width="10.5703125" style="12" customWidth="1"/>
    <col min="10508" max="10509" width="11.28515625" style="12" customWidth="1"/>
    <col min="10510" max="10510" width="9.42578125" style="12" customWidth="1"/>
    <col min="10511" max="10511" width="10" style="12" customWidth="1"/>
    <col min="10512" max="10512" width="10.7109375" style="12" customWidth="1"/>
    <col min="10513" max="10513" width="6.7109375" style="12" customWidth="1"/>
    <col min="10514" max="10514" width="9.140625" style="12"/>
    <col min="10515" max="10515" width="9.5703125" style="12" customWidth="1"/>
    <col min="10516" max="10516" width="9" style="12" customWidth="1"/>
    <col min="10517" max="10517" width="11.140625" style="12" customWidth="1"/>
    <col min="10518" max="10518" width="11.28515625" style="12" customWidth="1"/>
    <col min="10519" max="10519" width="10.42578125" style="12" customWidth="1"/>
    <col min="10520" max="10520" width="11.85546875" style="12" customWidth="1"/>
    <col min="10521" max="10521" width="11" style="12" customWidth="1"/>
    <col min="10522" max="10522" width="7.85546875" style="12" customWidth="1"/>
    <col min="10523" max="10523" width="8" style="12" customWidth="1"/>
    <col min="10524" max="10526" width="6.7109375" style="12" customWidth="1"/>
    <col min="10527" max="10752" width="9.140625" style="12"/>
    <col min="10753" max="10753" width="6.7109375" style="12" customWidth="1"/>
    <col min="10754" max="10754" width="26" style="12" customWidth="1"/>
    <col min="10755" max="10756" width="6.7109375" style="12" customWidth="1"/>
    <col min="10757" max="10757" width="10.42578125" style="12" customWidth="1"/>
    <col min="10758" max="10758" width="9.42578125" style="12" customWidth="1"/>
    <col min="10759" max="10759" width="10.42578125" style="12" customWidth="1"/>
    <col min="10760" max="10760" width="11.28515625" style="12" customWidth="1"/>
    <col min="10761" max="10761" width="9.42578125" style="12" customWidth="1"/>
    <col min="10762" max="10763" width="10.5703125" style="12" customWidth="1"/>
    <col min="10764" max="10765" width="11.28515625" style="12" customWidth="1"/>
    <col min="10766" max="10766" width="9.42578125" style="12" customWidth="1"/>
    <col min="10767" max="10767" width="10" style="12" customWidth="1"/>
    <col min="10768" max="10768" width="10.7109375" style="12" customWidth="1"/>
    <col min="10769" max="10769" width="6.7109375" style="12" customWidth="1"/>
    <col min="10770" max="10770" width="9.140625" style="12"/>
    <col min="10771" max="10771" width="9.5703125" style="12" customWidth="1"/>
    <col min="10772" max="10772" width="9" style="12" customWidth="1"/>
    <col min="10773" max="10773" width="11.140625" style="12" customWidth="1"/>
    <col min="10774" max="10774" width="11.28515625" style="12" customWidth="1"/>
    <col min="10775" max="10775" width="10.42578125" style="12" customWidth="1"/>
    <col min="10776" max="10776" width="11.85546875" style="12" customWidth="1"/>
    <col min="10777" max="10777" width="11" style="12" customWidth="1"/>
    <col min="10778" max="10778" width="7.85546875" style="12" customWidth="1"/>
    <col min="10779" max="10779" width="8" style="12" customWidth="1"/>
    <col min="10780" max="10782" width="6.7109375" style="12" customWidth="1"/>
    <col min="10783" max="11008" width="9.140625" style="12"/>
    <col min="11009" max="11009" width="6.7109375" style="12" customWidth="1"/>
    <col min="11010" max="11010" width="26" style="12" customWidth="1"/>
    <col min="11011" max="11012" width="6.7109375" style="12" customWidth="1"/>
    <col min="11013" max="11013" width="10.42578125" style="12" customWidth="1"/>
    <col min="11014" max="11014" width="9.42578125" style="12" customWidth="1"/>
    <col min="11015" max="11015" width="10.42578125" style="12" customWidth="1"/>
    <col min="11016" max="11016" width="11.28515625" style="12" customWidth="1"/>
    <col min="11017" max="11017" width="9.42578125" style="12" customWidth="1"/>
    <col min="11018" max="11019" width="10.5703125" style="12" customWidth="1"/>
    <col min="11020" max="11021" width="11.28515625" style="12" customWidth="1"/>
    <col min="11022" max="11022" width="9.42578125" style="12" customWidth="1"/>
    <col min="11023" max="11023" width="10" style="12" customWidth="1"/>
    <col min="11024" max="11024" width="10.7109375" style="12" customWidth="1"/>
    <col min="11025" max="11025" width="6.7109375" style="12" customWidth="1"/>
    <col min="11026" max="11026" width="9.140625" style="12"/>
    <col min="11027" max="11027" width="9.5703125" style="12" customWidth="1"/>
    <col min="11028" max="11028" width="9" style="12" customWidth="1"/>
    <col min="11029" max="11029" width="11.140625" style="12" customWidth="1"/>
    <col min="11030" max="11030" width="11.28515625" style="12" customWidth="1"/>
    <col min="11031" max="11031" width="10.42578125" style="12" customWidth="1"/>
    <col min="11032" max="11032" width="11.85546875" style="12" customWidth="1"/>
    <col min="11033" max="11033" width="11" style="12" customWidth="1"/>
    <col min="11034" max="11034" width="7.85546875" style="12" customWidth="1"/>
    <col min="11035" max="11035" width="8" style="12" customWidth="1"/>
    <col min="11036" max="11038" width="6.7109375" style="12" customWidth="1"/>
    <col min="11039" max="11264" width="9.140625" style="12"/>
    <col min="11265" max="11265" width="6.7109375" style="12" customWidth="1"/>
    <col min="11266" max="11266" width="26" style="12" customWidth="1"/>
    <col min="11267" max="11268" width="6.7109375" style="12" customWidth="1"/>
    <col min="11269" max="11269" width="10.42578125" style="12" customWidth="1"/>
    <col min="11270" max="11270" width="9.42578125" style="12" customWidth="1"/>
    <col min="11271" max="11271" width="10.42578125" style="12" customWidth="1"/>
    <col min="11272" max="11272" width="11.28515625" style="12" customWidth="1"/>
    <col min="11273" max="11273" width="9.42578125" style="12" customWidth="1"/>
    <col min="11274" max="11275" width="10.5703125" style="12" customWidth="1"/>
    <col min="11276" max="11277" width="11.28515625" style="12" customWidth="1"/>
    <col min="11278" max="11278" width="9.42578125" style="12" customWidth="1"/>
    <col min="11279" max="11279" width="10" style="12" customWidth="1"/>
    <col min="11280" max="11280" width="10.7109375" style="12" customWidth="1"/>
    <col min="11281" max="11281" width="6.7109375" style="12" customWidth="1"/>
    <col min="11282" max="11282" width="9.140625" style="12"/>
    <col min="11283" max="11283" width="9.5703125" style="12" customWidth="1"/>
    <col min="11284" max="11284" width="9" style="12" customWidth="1"/>
    <col min="11285" max="11285" width="11.140625" style="12" customWidth="1"/>
    <col min="11286" max="11286" width="11.28515625" style="12" customWidth="1"/>
    <col min="11287" max="11287" width="10.42578125" style="12" customWidth="1"/>
    <col min="11288" max="11288" width="11.85546875" style="12" customWidth="1"/>
    <col min="11289" max="11289" width="11" style="12" customWidth="1"/>
    <col min="11290" max="11290" width="7.85546875" style="12" customWidth="1"/>
    <col min="11291" max="11291" width="8" style="12" customWidth="1"/>
    <col min="11292" max="11294" width="6.7109375" style="12" customWidth="1"/>
    <col min="11295" max="11520" width="9.140625" style="12"/>
    <col min="11521" max="11521" width="6.7109375" style="12" customWidth="1"/>
    <col min="11522" max="11522" width="26" style="12" customWidth="1"/>
    <col min="11523" max="11524" width="6.7109375" style="12" customWidth="1"/>
    <col min="11525" max="11525" width="10.42578125" style="12" customWidth="1"/>
    <col min="11526" max="11526" width="9.42578125" style="12" customWidth="1"/>
    <col min="11527" max="11527" width="10.42578125" style="12" customWidth="1"/>
    <col min="11528" max="11528" width="11.28515625" style="12" customWidth="1"/>
    <col min="11529" max="11529" width="9.42578125" style="12" customWidth="1"/>
    <col min="11530" max="11531" width="10.5703125" style="12" customWidth="1"/>
    <col min="11532" max="11533" width="11.28515625" style="12" customWidth="1"/>
    <col min="11534" max="11534" width="9.42578125" style="12" customWidth="1"/>
    <col min="11535" max="11535" width="10" style="12" customWidth="1"/>
    <col min="11536" max="11536" width="10.7109375" style="12" customWidth="1"/>
    <col min="11537" max="11537" width="6.7109375" style="12" customWidth="1"/>
    <col min="11538" max="11538" width="9.140625" style="12"/>
    <col min="11539" max="11539" width="9.5703125" style="12" customWidth="1"/>
    <col min="11540" max="11540" width="9" style="12" customWidth="1"/>
    <col min="11541" max="11541" width="11.140625" style="12" customWidth="1"/>
    <col min="11542" max="11542" width="11.28515625" style="12" customWidth="1"/>
    <col min="11543" max="11543" width="10.42578125" style="12" customWidth="1"/>
    <col min="11544" max="11544" width="11.85546875" style="12" customWidth="1"/>
    <col min="11545" max="11545" width="11" style="12" customWidth="1"/>
    <col min="11546" max="11546" width="7.85546875" style="12" customWidth="1"/>
    <col min="11547" max="11547" width="8" style="12" customWidth="1"/>
    <col min="11548" max="11550" width="6.7109375" style="12" customWidth="1"/>
    <col min="11551" max="11776" width="9.140625" style="12"/>
    <col min="11777" max="11777" width="6.7109375" style="12" customWidth="1"/>
    <col min="11778" max="11778" width="26" style="12" customWidth="1"/>
    <col min="11779" max="11780" width="6.7109375" style="12" customWidth="1"/>
    <col min="11781" max="11781" width="10.42578125" style="12" customWidth="1"/>
    <col min="11782" max="11782" width="9.42578125" style="12" customWidth="1"/>
    <col min="11783" max="11783" width="10.42578125" style="12" customWidth="1"/>
    <col min="11784" max="11784" width="11.28515625" style="12" customWidth="1"/>
    <col min="11785" max="11785" width="9.42578125" style="12" customWidth="1"/>
    <col min="11786" max="11787" width="10.5703125" style="12" customWidth="1"/>
    <col min="11788" max="11789" width="11.28515625" style="12" customWidth="1"/>
    <col min="11790" max="11790" width="9.42578125" style="12" customWidth="1"/>
    <col min="11791" max="11791" width="10" style="12" customWidth="1"/>
    <col min="11792" max="11792" width="10.7109375" style="12" customWidth="1"/>
    <col min="11793" max="11793" width="6.7109375" style="12" customWidth="1"/>
    <col min="11794" max="11794" width="9.140625" style="12"/>
    <col min="11795" max="11795" width="9.5703125" style="12" customWidth="1"/>
    <col min="11796" max="11796" width="9" style="12" customWidth="1"/>
    <col min="11797" max="11797" width="11.140625" style="12" customWidth="1"/>
    <col min="11798" max="11798" width="11.28515625" style="12" customWidth="1"/>
    <col min="11799" max="11799" width="10.42578125" style="12" customWidth="1"/>
    <col min="11800" max="11800" width="11.85546875" style="12" customWidth="1"/>
    <col min="11801" max="11801" width="11" style="12" customWidth="1"/>
    <col min="11802" max="11802" width="7.85546875" style="12" customWidth="1"/>
    <col min="11803" max="11803" width="8" style="12" customWidth="1"/>
    <col min="11804" max="11806" width="6.7109375" style="12" customWidth="1"/>
    <col min="11807" max="12032" width="9.140625" style="12"/>
    <col min="12033" max="12033" width="6.7109375" style="12" customWidth="1"/>
    <col min="12034" max="12034" width="26" style="12" customWidth="1"/>
    <col min="12035" max="12036" width="6.7109375" style="12" customWidth="1"/>
    <col min="12037" max="12037" width="10.42578125" style="12" customWidth="1"/>
    <col min="12038" max="12038" width="9.42578125" style="12" customWidth="1"/>
    <col min="12039" max="12039" width="10.42578125" style="12" customWidth="1"/>
    <col min="12040" max="12040" width="11.28515625" style="12" customWidth="1"/>
    <col min="12041" max="12041" width="9.42578125" style="12" customWidth="1"/>
    <col min="12042" max="12043" width="10.5703125" style="12" customWidth="1"/>
    <col min="12044" max="12045" width="11.28515625" style="12" customWidth="1"/>
    <col min="12046" max="12046" width="9.42578125" style="12" customWidth="1"/>
    <col min="12047" max="12047" width="10" style="12" customWidth="1"/>
    <col min="12048" max="12048" width="10.7109375" style="12" customWidth="1"/>
    <col min="12049" max="12049" width="6.7109375" style="12" customWidth="1"/>
    <col min="12050" max="12050" width="9.140625" style="12"/>
    <col min="12051" max="12051" width="9.5703125" style="12" customWidth="1"/>
    <col min="12052" max="12052" width="9" style="12" customWidth="1"/>
    <col min="12053" max="12053" width="11.140625" style="12" customWidth="1"/>
    <col min="12054" max="12054" width="11.28515625" style="12" customWidth="1"/>
    <col min="12055" max="12055" width="10.42578125" style="12" customWidth="1"/>
    <col min="12056" max="12056" width="11.85546875" style="12" customWidth="1"/>
    <col min="12057" max="12057" width="11" style="12" customWidth="1"/>
    <col min="12058" max="12058" width="7.85546875" style="12" customWidth="1"/>
    <col min="12059" max="12059" width="8" style="12" customWidth="1"/>
    <col min="12060" max="12062" width="6.7109375" style="12" customWidth="1"/>
    <col min="12063" max="12288" width="9.140625" style="12"/>
    <col min="12289" max="12289" width="6.7109375" style="12" customWidth="1"/>
    <col min="12290" max="12290" width="26" style="12" customWidth="1"/>
    <col min="12291" max="12292" width="6.7109375" style="12" customWidth="1"/>
    <col min="12293" max="12293" width="10.42578125" style="12" customWidth="1"/>
    <col min="12294" max="12294" width="9.42578125" style="12" customWidth="1"/>
    <col min="12295" max="12295" width="10.42578125" style="12" customWidth="1"/>
    <col min="12296" max="12296" width="11.28515625" style="12" customWidth="1"/>
    <col min="12297" max="12297" width="9.42578125" style="12" customWidth="1"/>
    <col min="12298" max="12299" width="10.5703125" style="12" customWidth="1"/>
    <col min="12300" max="12301" width="11.28515625" style="12" customWidth="1"/>
    <col min="12302" max="12302" width="9.42578125" style="12" customWidth="1"/>
    <col min="12303" max="12303" width="10" style="12" customWidth="1"/>
    <col min="12304" max="12304" width="10.7109375" style="12" customWidth="1"/>
    <col min="12305" max="12305" width="6.7109375" style="12" customWidth="1"/>
    <col min="12306" max="12306" width="9.140625" style="12"/>
    <col min="12307" max="12307" width="9.5703125" style="12" customWidth="1"/>
    <col min="12308" max="12308" width="9" style="12" customWidth="1"/>
    <col min="12309" max="12309" width="11.140625" style="12" customWidth="1"/>
    <col min="12310" max="12310" width="11.28515625" style="12" customWidth="1"/>
    <col min="12311" max="12311" width="10.42578125" style="12" customWidth="1"/>
    <col min="12312" max="12312" width="11.85546875" style="12" customWidth="1"/>
    <col min="12313" max="12313" width="11" style="12" customWidth="1"/>
    <col min="12314" max="12314" width="7.85546875" style="12" customWidth="1"/>
    <col min="12315" max="12315" width="8" style="12" customWidth="1"/>
    <col min="12316" max="12318" width="6.7109375" style="12" customWidth="1"/>
    <col min="12319" max="12544" width="9.140625" style="12"/>
    <col min="12545" max="12545" width="6.7109375" style="12" customWidth="1"/>
    <col min="12546" max="12546" width="26" style="12" customWidth="1"/>
    <col min="12547" max="12548" width="6.7109375" style="12" customWidth="1"/>
    <col min="12549" max="12549" width="10.42578125" style="12" customWidth="1"/>
    <col min="12550" max="12550" width="9.42578125" style="12" customWidth="1"/>
    <col min="12551" max="12551" width="10.42578125" style="12" customWidth="1"/>
    <col min="12552" max="12552" width="11.28515625" style="12" customWidth="1"/>
    <col min="12553" max="12553" width="9.42578125" style="12" customWidth="1"/>
    <col min="12554" max="12555" width="10.5703125" style="12" customWidth="1"/>
    <col min="12556" max="12557" width="11.28515625" style="12" customWidth="1"/>
    <col min="12558" max="12558" width="9.42578125" style="12" customWidth="1"/>
    <col min="12559" max="12559" width="10" style="12" customWidth="1"/>
    <col min="12560" max="12560" width="10.7109375" style="12" customWidth="1"/>
    <col min="12561" max="12561" width="6.7109375" style="12" customWidth="1"/>
    <col min="12562" max="12562" width="9.140625" style="12"/>
    <col min="12563" max="12563" width="9.5703125" style="12" customWidth="1"/>
    <col min="12564" max="12564" width="9" style="12" customWidth="1"/>
    <col min="12565" max="12565" width="11.140625" style="12" customWidth="1"/>
    <col min="12566" max="12566" width="11.28515625" style="12" customWidth="1"/>
    <col min="12567" max="12567" width="10.42578125" style="12" customWidth="1"/>
    <col min="12568" max="12568" width="11.85546875" style="12" customWidth="1"/>
    <col min="12569" max="12569" width="11" style="12" customWidth="1"/>
    <col min="12570" max="12570" width="7.85546875" style="12" customWidth="1"/>
    <col min="12571" max="12571" width="8" style="12" customWidth="1"/>
    <col min="12572" max="12574" width="6.7109375" style="12" customWidth="1"/>
    <col min="12575" max="12800" width="9.140625" style="12"/>
    <col min="12801" max="12801" width="6.7109375" style="12" customWidth="1"/>
    <col min="12802" max="12802" width="26" style="12" customWidth="1"/>
    <col min="12803" max="12804" width="6.7109375" style="12" customWidth="1"/>
    <col min="12805" max="12805" width="10.42578125" style="12" customWidth="1"/>
    <col min="12806" max="12806" width="9.42578125" style="12" customWidth="1"/>
    <col min="12807" max="12807" width="10.42578125" style="12" customWidth="1"/>
    <col min="12808" max="12808" width="11.28515625" style="12" customWidth="1"/>
    <col min="12809" max="12809" width="9.42578125" style="12" customWidth="1"/>
    <col min="12810" max="12811" width="10.5703125" style="12" customWidth="1"/>
    <col min="12812" max="12813" width="11.28515625" style="12" customWidth="1"/>
    <col min="12814" max="12814" width="9.42578125" style="12" customWidth="1"/>
    <col min="12815" max="12815" width="10" style="12" customWidth="1"/>
    <col min="12816" max="12816" width="10.7109375" style="12" customWidth="1"/>
    <col min="12817" max="12817" width="6.7109375" style="12" customWidth="1"/>
    <col min="12818" max="12818" width="9.140625" style="12"/>
    <col min="12819" max="12819" width="9.5703125" style="12" customWidth="1"/>
    <col min="12820" max="12820" width="9" style="12" customWidth="1"/>
    <col min="12821" max="12821" width="11.140625" style="12" customWidth="1"/>
    <col min="12822" max="12822" width="11.28515625" style="12" customWidth="1"/>
    <col min="12823" max="12823" width="10.42578125" style="12" customWidth="1"/>
    <col min="12824" max="12824" width="11.85546875" style="12" customWidth="1"/>
    <col min="12825" max="12825" width="11" style="12" customWidth="1"/>
    <col min="12826" max="12826" width="7.85546875" style="12" customWidth="1"/>
    <col min="12827" max="12827" width="8" style="12" customWidth="1"/>
    <col min="12828" max="12830" width="6.7109375" style="12" customWidth="1"/>
    <col min="12831" max="13056" width="9.140625" style="12"/>
    <col min="13057" max="13057" width="6.7109375" style="12" customWidth="1"/>
    <col min="13058" max="13058" width="26" style="12" customWidth="1"/>
    <col min="13059" max="13060" width="6.7109375" style="12" customWidth="1"/>
    <col min="13061" max="13061" width="10.42578125" style="12" customWidth="1"/>
    <col min="13062" max="13062" width="9.42578125" style="12" customWidth="1"/>
    <col min="13063" max="13063" width="10.42578125" style="12" customWidth="1"/>
    <col min="13064" max="13064" width="11.28515625" style="12" customWidth="1"/>
    <col min="13065" max="13065" width="9.42578125" style="12" customWidth="1"/>
    <col min="13066" max="13067" width="10.5703125" style="12" customWidth="1"/>
    <col min="13068" max="13069" width="11.28515625" style="12" customWidth="1"/>
    <col min="13070" max="13070" width="9.42578125" style="12" customWidth="1"/>
    <col min="13071" max="13071" width="10" style="12" customWidth="1"/>
    <col min="13072" max="13072" width="10.7109375" style="12" customWidth="1"/>
    <col min="13073" max="13073" width="6.7109375" style="12" customWidth="1"/>
    <col min="13074" max="13074" width="9.140625" style="12"/>
    <col min="13075" max="13075" width="9.5703125" style="12" customWidth="1"/>
    <col min="13076" max="13076" width="9" style="12" customWidth="1"/>
    <col min="13077" max="13077" width="11.140625" style="12" customWidth="1"/>
    <col min="13078" max="13078" width="11.28515625" style="12" customWidth="1"/>
    <col min="13079" max="13079" width="10.42578125" style="12" customWidth="1"/>
    <col min="13080" max="13080" width="11.85546875" style="12" customWidth="1"/>
    <col min="13081" max="13081" width="11" style="12" customWidth="1"/>
    <col min="13082" max="13082" width="7.85546875" style="12" customWidth="1"/>
    <col min="13083" max="13083" width="8" style="12" customWidth="1"/>
    <col min="13084" max="13086" width="6.7109375" style="12" customWidth="1"/>
    <col min="13087" max="13312" width="9.140625" style="12"/>
    <col min="13313" max="13313" width="6.7109375" style="12" customWidth="1"/>
    <col min="13314" max="13314" width="26" style="12" customWidth="1"/>
    <col min="13315" max="13316" width="6.7109375" style="12" customWidth="1"/>
    <col min="13317" max="13317" width="10.42578125" style="12" customWidth="1"/>
    <col min="13318" max="13318" width="9.42578125" style="12" customWidth="1"/>
    <col min="13319" max="13319" width="10.42578125" style="12" customWidth="1"/>
    <col min="13320" max="13320" width="11.28515625" style="12" customWidth="1"/>
    <col min="13321" max="13321" width="9.42578125" style="12" customWidth="1"/>
    <col min="13322" max="13323" width="10.5703125" style="12" customWidth="1"/>
    <col min="13324" max="13325" width="11.28515625" style="12" customWidth="1"/>
    <col min="13326" max="13326" width="9.42578125" style="12" customWidth="1"/>
    <col min="13327" max="13327" width="10" style="12" customWidth="1"/>
    <col min="13328" max="13328" width="10.7109375" style="12" customWidth="1"/>
    <col min="13329" max="13329" width="6.7109375" style="12" customWidth="1"/>
    <col min="13330" max="13330" width="9.140625" style="12"/>
    <col min="13331" max="13331" width="9.5703125" style="12" customWidth="1"/>
    <col min="13332" max="13332" width="9" style="12" customWidth="1"/>
    <col min="13333" max="13333" width="11.140625" style="12" customWidth="1"/>
    <col min="13334" max="13334" width="11.28515625" style="12" customWidth="1"/>
    <col min="13335" max="13335" width="10.42578125" style="12" customWidth="1"/>
    <col min="13336" max="13336" width="11.85546875" style="12" customWidth="1"/>
    <col min="13337" max="13337" width="11" style="12" customWidth="1"/>
    <col min="13338" max="13338" width="7.85546875" style="12" customWidth="1"/>
    <col min="13339" max="13339" width="8" style="12" customWidth="1"/>
    <col min="13340" max="13342" width="6.7109375" style="12" customWidth="1"/>
    <col min="13343" max="13568" width="9.140625" style="12"/>
    <col min="13569" max="13569" width="6.7109375" style="12" customWidth="1"/>
    <col min="13570" max="13570" width="26" style="12" customWidth="1"/>
    <col min="13571" max="13572" width="6.7109375" style="12" customWidth="1"/>
    <col min="13573" max="13573" width="10.42578125" style="12" customWidth="1"/>
    <col min="13574" max="13574" width="9.42578125" style="12" customWidth="1"/>
    <col min="13575" max="13575" width="10.42578125" style="12" customWidth="1"/>
    <col min="13576" max="13576" width="11.28515625" style="12" customWidth="1"/>
    <col min="13577" max="13577" width="9.42578125" style="12" customWidth="1"/>
    <col min="13578" max="13579" width="10.5703125" style="12" customWidth="1"/>
    <col min="13580" max="13581" width="11.28515625" style="12" customWidth="1"/>
    <col min="13582" max="13582" width="9.42578125" style="12" customWidth="1"/>
    <col min="13583" max="13583" width="10" style="12" customWidth="1"/>
    <col min="13584" max="13584" width="10.7109375" style="12" customWidth="1"/>
    <col min="13585" max="13585" width="6.7109375" style="12" customWidth="1"/>
    <col min="13586" max="13586" width="9.140625" style="12"/>
    <col min="13587" max="13587" width="9.5703125" style="12" customWidth="1"/>
    <col min="13588" max="13588" width="9" style="12" customWidth="1"/>
    <col min="13589" max="13589" width="11.140625" style="12" customWidth="1"/>
    <col min="13590" max="13590" width="11.28515625" style="12" customWidth="1"/>
    <col min="13591" max="13591" width="10.42578125" style="12" customWidth="1"/>
    <col min="13592" max="13592" width="11.85546875" style="12" customWidth="1"/>
    <col min="13593" max="13593" width="11" style="12" customWidth="1"/>
    <col min="13594" max="13594" width="7.85546875" style="12" customWidth="1"/>
    <col min="13595" max="13595" width="8" style="12" customWidth="1"/>
    <col min="13596" max="13598" width="6.7109375" style="12" customWidth="1"/>
    <col min="13599" max="13824" width="9.140625" style="12"/>
    <col min="13825" max="13825" width="6.7109375" style="12" customWidth="1"/>
    <col min="13826" max="13826" width="26" style="12" customWidth="1"/>
    <col min="13827" max="13828" width="6.7109375" style="12" customWidth="1"/>
    <col min="13829" max="13829" width="10.42578125" style="12" customWidth="1"/>
    <col min="13830" max="13830" width="9.42578125" style="12" customWidth="1"/>
    <col min="13831" max="13831" width="10.42578125" style="12" customWidth="1"/>
    <col min="13832" max="13832" width="11.28515625" style="12" customWidth="1"/>
    <col min="13833" max="13833" width="9.42578125" style="12" customWidth="1"/>
    <col min="13834" max="13835" width="10.5703125" style="12" customWidth="1"/>
    <col min="13836" max="13837" width="11.28515625" style="12" customWidth="1"/>
    <col min="13838" max="13838" width="9.42578125" style="12" customWidth="1"/>
    <col min="13839" max="13839" width="10" style="12" customWidth="1"/>
    <col min="13840" max="13840" width="10.7109375" style="12" customWidth="1"/>
    <col min="13841" max="13841" width="6.7109375" style="12" customWidth="1"/>
    <col min="13842" max="13842" width="9.140625" style="12"/>
    <col min="13843" max="13843" width="9.5703125" style="12" customWidth="1"/>
    <col min="13844" max="13844" width="9" style="12" customWidth="1"/>
    <col min="13845" max="13845" width="11.140625" style="12" customWidth="1"/>
    <col min="13846" max="13846" width="11.28515625" style="12" customWidth="1"/>
    <col min="13847" max="13847" width="10.42578125" style="12" customWidth="1"/>
    <col min="13848" max="13848" width="11.85546875" style="12" customWidth="1"/>
    <col min="13849" max="13849" width="11" style="12" customWidth="1"/>
    <col min="13850" max="13850" width="7.85546875" style="12" customWidth="1"/>
    <col min="13851" max="13851" width="8" style="12" customWidth="1"/>
    <col min="13852" max="13854" width="6.7109375" style="12" customWidth="1"/>
    <col min="13855" max="14080" width="9.140625" style="12"/>
    <col min="14081" max="14081" width="6.7109375" style="12" customWidth="1"/>
    <col min="14082" max="14082" width="26" style="12" customWidth="1"/>
    <col min="14083" max="14084" width="6.7109375" style="12" customWidth="1"/>
    <col min="14085" max="14085" width="10.42578125" style="12" customWidth="1"/>
    <col min="14086" max="14086" width="9.42578125" style="12" customWidth="1"/>
    <col min="14087" max="14087" width="10.42578125" style="12" customWidth="1"/>
    <col min="14088" max="14088" width="11.28515625" style="12" customWidth="1"/>
    <col min="14089" max="14089" width="9.42578125" style="12" customWidth="1"/>
    <col min="14090" max="14091" width="10.5703125" style="12" customWidth="1"/>
    <col min="14092" max="14093" width="11.28515625" style="12" customWidth="1"/>
    <col min="14094" max="14094" width="9.42578125" style="12" customWidth="1"/>
    <col min="14095" max="14095" width="10" style="12" customWidth="1"/>
    <col min="14096" max="14096" width="10.7109375" style="12" customWidth="1"/>
    <col min="14097" max="14097" width="6.7109375" style="12" customWidth="1"/>
    <col min="14098" max="14098" width="9.140625" style="12"/>
    <col min="14099" max="14099" width="9.5703125" style="12" customWidth="1"/>
    <col min="14100" max="14100" width="9" style="12" customWidth="1"/>
    <col min="14101" max="14101" width="11.140625" style="12" customWidth="1"/>
    <col min="14102" max="14102" width="11.28515625" style="12" customWidth="1"/>
    <col min="14103" max="14103" width="10.42578125" style="12" customWidth="1"/>
    <col min="14104" max="14104" width="11.85546875" style="12" customWidth="1"/>
    <col min="14105" max="14105" width="11" style="12" customWidth="1"/>
    <col min="14106" max="14106" width="7.85546875" style="12" customWidth="1"/>
    <col min="14107" max="14107" width="8" style="12" customWidth="1"/>
    <col min="14108" max="14110" width="6.7109375" style="12" customWidth="1"/>
    <col min="14111" max="14336" width="9.140625" style="12"/>
    <col min="14337" max="14337" width="6.7109375" style="12" customWidth="1"/>
    <col min="14338" max="14338" width="26" style="12" customWidth="1"/>
    <col min="14339" max="14340" width="6.7109375" style="12" customWidth="1"/>
    <col min="14341" max="14341" width="10.42578125" style="12" customWidth="1"/>
    <col min="14342" max="14342" width="9.42578125" style="12" customWidth="1"/>
    <col min="14343" max="14343" width="10.42578125" style="12" customWidth="1"/>
    <col min="14344" max="14344" width="11.28515625" style="12" customWidth="1"/>
    <col min="14345" max="14345" width="9.42578125" style="12" customWidth="1"/>
    <col min="14346" max="14347" width="10.5703125" style="12" customWidth="1"/>
    <col min="14348" max="14349" width="11.28515625" style="12" customWidth="1"/>
    <col min="14350" max="14350" width="9.42578125" style="12" customWidth="1"/>
    <col min="14351" max="14351" width="10" style="12" customWidth="1"/>
    <col min="14352" max="14352" width="10.7109375" style="12" customWidth="1"/>
    <col min="14353" max="14353" width="6.7109375" style="12" customWidth="1"/>
    <col min="14354" max="14354" width="9.140625" style="12"/>
    <col min="14355" max="14355" width="9.5703125" style="12" customWidth="1"/>
    <col min="14356" max="14356" width="9" style="12" customWidth="1"/>
    <col min="14357" max="14357" width="11.140625" style="12" customWidth="1"/>
    <col min="14358" max="14358" width="11.28515625" style="12" customWidth="1"/>
    <col min="14359" max="14359" width="10.42578125" style="12" customWidth="1"/>
    <col min="14360" max="14360" width="11.85546875" style="12" customWidth="1"/>
    <col min="14361" max="14361" width="11" style="12" customWidth="1"/>
    <col min="14362" max="14362" width="7.85546875" style="12" customWidth="1"/>
    <col min="14363" max="14363" width="8" style="12" customWidth="1"/>
    <col min="14364" max="14366" width="6.7109375" style="12" customWidth="1"/>
    <col min="14367" max="14592" width="9.140625" style="12"/>
    <col min="14593" max="14593" width="6.7109375" style="12" customWidth="1"/>
    <col min="14594" max="14594" width="26" style="12" customWidth="1"/>
    <col min="14595" max="14596" width="6.7109375" style="12" customWidth="1"/>
    <col min="14597" max="14597" width="10.42578125" style="12" customWidth="1"/>
    <col min="14598" max="14598" width="9.42578125" style="12" customWidth="1"/>
    <col min="14599" max="14599" width="10.42578125" style="12" customWidth="1"/>
    <col min="14600" max="14600" width="11.28515625" style="12" customWidth="1"/>
    <col min="14601" max="14601" width="9.42578125" style="12" customWidth="1"/>
    <col min="14602" max="14603" width="10.5703125" style="12" customWidth="1"/>
    <col min="14604" max="14605" width="11.28515625" style="12" customWidth="1"/>
    <col min="14606" max="14606" width="9.42578125" style="12" customWidth="1"/>
    <col min="14607" max="14607" width="10" style="12" customWidth="1"/>
    <col min="14608" max="14608" width="10.7109375" style="12" customWidth="1"/>
    <col min="14609" max="14609" width="6.7109375" style="12" customWidth="1"/>
    <col min="14610" max="14610" width="9.140625" style="12"/>
    <col min="14611" max="14611" width="9.5703125" style="12" customWidth="1"/>
    <col min="14612" max="14612" width="9" style="12" customWidth="1"/>
    <col min="14613" max="14613" width="11.140625" style="12" customWidth="1"/>
    <col min="14614" max="14614" width="11.28515625" style="12" customWidth="1"/>
    <col min="14615" max="14615" width="10.42578125" style="12" customWidth="1"/>
    <col min="14616" max="14616" width="11.85546875" style="12" customWidth="1"/>
    <col min="14617" max="14617" width="11" style="12" customWidth="1"/>
    <col min="14618" max="14618" width="7.85546875" style="12" customWidth="1"/>
    <col min="14619" max="14619" width="8" style="12" customWidth="1"/>
    <col min="14620" max="14622" width="6.7109375" style="12" customWidth="1"/>
    <col min="14623" max="14848" width="9.140625" style="12"/>
    <col min="14849" max="14849" width="6.7109375" style="12" customWidth="1"/>
    <col min="14850" max="14850" width="26" style="12" customWidth="1"/>
    <col min="14851" max="14852" width="6.7109375" style="12" customWidth="1"/>
    <col min="14853" max="14853" width="10.42578125" style="12" customWidth="1"/>
    <col min="14854" max="14854" width="9.42578125" style="12" customWidth="1"/>
    <col min="14855" max="14855" width="10.42578125" style="12" customWidth="1"/>
    <col min="14856" max="14856" width="11.28515625" style="12" customWidth="1"/>
    <col min="14857" max="14857" width="9.42578125" style="12" customWidth="1"/>
    <col min="14858" max="14859" width="10.5703125" style="12" customWidth="1"/>
    <col min="14860" max="14861" width="11.28515625" style="12" customWidth="1"/>
    <col min="14862" max="14862" width="9.42578125" style="12" customWidth="1"/>
    <col min="14863" max="14863" width="10" style="12" customWidth="1"/>
    <col min="14864" max="14864" width="10.7109375" style="12" customWidth="1"/>
    <col min="14865" max="14865" width="6.7109375" style="12" customWidth="1"/>
    <col min="14866" max="14866" width="9.140625" style="12"/>
    <col min="14867" max="14867" width="9.5703125" style="12" customWidth="1"/>
    <col min="14868" max="14868" width="9" style="12" customWidth="1"/>
    <col min="14869" max="14869" width="11.140625" style="12" customWidth="1"/>
    <col min="14870" max="14870" width="11.28515625" style="12" customWidth="1"/>
    <col min="14871" max="14871" width="10.42578125" style="12" customWidth="1"/>
    <col min="14872" max="14872" width="11.85546875" style="12" customWidth="1"/>
    <col min="14873" max="14873" width="11" style="12" customWidth="1"/>
    <col min="14874" max="14874" width="7.85546875" style="12" customWidth="1"/>
    <col min="14875" max="14875" width="8" style="12" customWidth="1"/>
    <col min="14876" max="14878" width="6.7109375" style="12" customWidth="1"/>
    <col min="14879" max="15104" width="9.140625" style="12"/>
    <col min="15105" max="15105" width="6.7109375" style="12" customWidth="1"/>
    <col min="15106" max="15106" width="26" style="12" customWidth="1"/>
    <col min="15107" max="15108" width="6.7109375" style="12" customWidth="1"/>
    <col min="15109" max="15109" width="10.42578125" style="12" customWidth="1"/>
    <col min="15110" max="15110" width="9.42578125" style="12" customWidth="1"/>
    <col min="15111" max="15111" width="10.42578125" style="12" customWidth="1"/>
    <col min="15112" max="15112" width="11.28515625" style="12" customWidth="1"/>
    <col min="15113" max="15113" width="9.42578125" style="12" customWidth="1"/>
    <col min="15114" max="15115" width="10.5703125" style="12" customWidth="1"/>
    <col min="15116" max="15117" width="11.28515625" style="12" customWidth="1"/>
    <col min="15118" max="15118" width="9.42578125" style="12" customWidth="1"/>
    <col min="15119" max="15119" width="10" style="12" customWidth="1"/>
    <col min="15120" max="15120" width="10.7109375" style="12" customWidth="1"/>
    <col min="15121" max="15121" width="6.7109375" style="12" customWidth="1"/>
    <col min="15122" max="15122" width="9.140625" style="12"/>
    <col min="15123" max="15123" width="9.5703125" style="12" customWidth="1"/>
    <col min="15124" max="15124" width="9" style="12" customWidth="1"/>
    <col min="15125" max="15125" width="11.140625" style="12" customWidth="1"/>
    <col min="15126" max="15126" width="11.28515625" style="12" customWidth="1"/>
    <col min="15127" max="15127" width="10.42578125" style="12" customWidth="1"/>
    <col min="15128" max="15128" width="11.85546875" style="12" customWidth="1"/>
    <col min="15129" max="15129" width="11" style="12" customWidth="1"/>
    <col min="15130" max="15130" width="7.85546875" style="12" customWidth="1"/>
    <col min="15131" max="15131" width="8" style="12" customWidth="1"/>
    <col min="15132" max="15134" width="6.7109375" style="12" customWidth="1"/>
    <col min="15135" max="15360" width="9.140625" style="12"/>
    <col min="15361" max="15361" width="6.7109375" style="12" customWidth="1"/>
    <col min="15362" max="15362" width="26" style="12" customWidth="1"/>
    <col min="15363" max="15364" width="6.7109375" style="12" customWidth="1"/>
    <col min="15365" max="15365" width="10.42578125" style="12" customWidth="1"/>
    <col min="15366" max="15366" width="9.42578125" style="12" customWidth="1"/>
    <col min="15367" max="15367" width="10.42578125" style="12" customWidth="1"/>
    <col min="15368" max="15368" width="11.28515625" style="12" customWidth="1"/>
    <col min="15369" max="15369" width="9.42578125" style="12" customWidth="1"/>
    <col min="15370" max="15371" width="10.5703125" style="12" customWidth="1"/>
    <col min="15372" max="15373" width="11.28515625" style="12" customWidth="1"/>
    <col min="15374" max="15374" width="9.42578125" style="12" customWidth="1"/>
    <col min="15375" max="15375" width="10" style="12" customWidth="1"/>
    <col min="15376" max="15376" width="10.7109375" style="12" customWidth="1"/>
    <col min="15377" max="15377" width="6.7109375" style="12" customWidth="1"/>
    <col min="15378" max="15378" width="9.140625" style="12"/>
    <col min="15379" max="15379" width="9.5703125" style="12" customWidth="1"/>
    <col min="15380" max="15380" width="9" style="12" customWidth="1"/>
    <col min="15381" max="15381" width="11.140625" style="12" customWidth="1"/>
    <col min="15382" max="15382" width="11.28515625" style="12" customWidth="1"/>
    <col min="15383" max="15383" width="10.42578125" style="12" customWidth="1"/>
    <col min="15384" max="15384" width="11.85546875" style="12" customWidth="1"/>
    <col min="15385" max="15385" width="11" style="12" customWidth="1"/>
    <col min="15386" max="15386" width="7.85546875" style="12" customWidth="1"/>
    <col min="15387" max="15387" width="8" style="12" customWidth="1"/>
    <col min="15388" max="15390" width="6.7109375" style="12" customWidth="1"/>
    <col min="15391" max="15616" width="9.140625" style="12"/>
    <col min="15617" max="15617" width="6.7109375" style="12" customWidth="1"/>
    <col min="15618" max="15618" width="26" style="12" customWidth="1"/>
    <col min="15619" max="15620" width="6.7109375" style="12" customWidth="1"/>
    <col min="15621" max="15621" width="10.42578125" style="12" customWidth="1"/>
    <col min="15622" max="15622" width="9.42578125" style="12" customWidth="1"/>
    <col min="15623" max="15623" width="10.42578125" style="12" customWidth="1"/>
    <col min="15624" max="15624" width="11.28515625" style="12" customWidth="1"/>
    <col min="15625" max="15625" width="9.42578125" style="12" customWidth="1"/>
    <col min="15626" max="15627" width="10.5703125" style="12" customWidth="1"/>
    <col min="15628" max="15629" width="11.28515625" style="12" customWidth="1"/>
    <col min="15630" max="15630" width="9.42578125" style="12" customWidth="1"/>
    <col min="15631" max="15631" width="10" style="12" customWidth="1"/>
    <col min="15632" max="15632" width="10.7109375" style="12" customWidth="1"/>
    <col min="15633" max="15633" width="6.7109375" style="12" customWidth="1"/>
    <col min="15634" max="15634" width="9.140625" style="12"/>
    <col min="15635" max="15635" width="9.5703125" style="12" customWidth="1"/>
    <col min="15636" max="15636" width="9" style="12" customWidth="1"/>
    <col min="15637" max="15637" width="11.140625" style="12" customWidth="1"/>
    <col min="15638" max="15638" width="11.28515625" style="12" customWidth="1"/>
    <col min="15639" max="15639" width="10.42578125" style="12" customWidth="1"/>
    <col min="15640" max="15640" width="11.85546875" style="12" customWidth="1"/>
    <col min="15641" max="15641" width="11" style="12" customWidth="1"/>
    <col min="15642" max="15642" width="7.85546875" style="12" customWidth="1"/>
    <col min="15643" max="15643" width="8" style="12" customWidth="1"/>
    <col min="15644" max="15646" width="6.7109375" style="12" customWidth="1"/>
    <col min="15647" max="15872" width="9.140625" style="12"/>
    <col min="15873" max="15873" width="6.7109375" style="12" customWidth="1"/>
    <col min="15874" max="15874" width="26" style="12" customWidth="1"/>
    <col min="15875" max="15876" width="6.7109375" style="12" customWidth="1"/>
    <col min="15877" max="15877" width="10.42578125" style="12" customWidth="1"/>
    <col min="15878" max="15878" width="9.42578125" style="12" customWidth="1"/>
    <col min="15879" max="15879" width="10.42578125" style="12" customWidth="1"/>
    <col min="15880" max="15880" width="11.28515625" style="12" customWidth="1"/>
    <col min="15881" max="15881" width="9.42578125" style="12" customWidth="1"/>
    <col min="15882" max="15883" width="10.5703125" style="12" customWidth="1"/>
    <col min="15884" max="15885" width="11.28515625" style="12" customWidth="1"/>
    <col min="15886" max="15886" width="9.42578125" style="12" customWidth="1"/>
    <col min="15887" max="15887" width="10" style="12" customWidth="1"/>
    <col min="15888" max="15888" width="10.7109375" style="12" customWidth="1"/>
    <col min="15889" max="15889" width="6.7109375" style="12" customWidth="1"/>
    <col min="15890" max="15890" width="9.140625" style="12"/>
    <col min="15891" max="15891" width="9.5703125" style="12" customWidth="1"/>
    <col min="15892" max="15892" width="9" style="12" customWidth="1"/>
    <col min="15893" max="15893" width="11.140625" style="12" customWidth="1"/>
    <col min="15894" max="15894" width="11.28515625" style="12" customWidth="1"/>
    <col min="15895" max="15895" width="10.42578125" style="12" customWidth="1"/>
    <col min="15896" max="15896" width="11.85546875" style="12" customWidth="1"/>
    <col min="15897" max="15897" width="11" style="12" customWidth="1"/>
    <col min="15898" max="15898" width="7.85546875" style="12" customWidth="1"/>
    <col min="15899" max="15899" width="8" style="12" customWidth="1"/>
    <col min="15900" max="15902" width="6.7109375" style="12" customWidth="1"/>
    <col min="15903" max="16128" width="9.140625" style="12"/>
    <col min="16129" max="16129" width="6.7109375" style="12" customWidth="1"/>
    <col min="16130" max="16130" width="26" style="12" customWidth="1"/>
    <col min="16131" max="16132" width="6.7109375" style="12" customWidth="1"/>
    <col min="16133" max="16133" width="10.42578125" style="12" customWidth="1"/>
    <col min="16134" max="16134" width="9.42578125" style="12" customWidth="1"/>
    <col min="16135" max="16135" width="10.42578125" style="12" customWidth="1"/>
    <col min="16136" max="16136" width="11.28515625" style="12" customWidth="1"/>
    <col min="16137" max="16137" width="9.42578125" style="12" customWidth="1"/>
    <col min="16138" max="16139" width="10.5703125" style="12" customWidth="1"/>
    <col min="16140" max="16141" width="11.28515625" style="12" customWidth="1"/>
    <col min="16142" max="16142" width="9.42578125" style="12" customWidth="1"/>
    <col min="16143" max="16143" width="10" style="12" customWidth="1"/>
    <col min="16144" max="16144" width="10.7109375" style="12" customWidth="1"/>
    <col min="16145" max="16145" width="6.7109375" style="12" customWidth="1"/>
    <col min="16146" max="16146" width="9.140625" style="12"/>
    <col min="16147" max="16147" width="9.5703125" style="12" customWidth="1"/>
    <col min="16148" max="16148" width="9" style="12" customWidth="1"/>
    <col min="16149" max="16149" width="11.140625" style="12" customWidth="1"/>
    <col min="16150" max="16150" width="11.28515625" style="12" customWidth="1"/>
    <col min="16151" max="16151" width="10.42578125" style="12" customWidth="1"/>
    <col min="16152" max="16152" width="11.85546875" style="12" customWidth="1"/>
    <col min="16153" max="16153" width="11" style="12" customWidth="1"/>
    <col min="16154" max="16154" width="7.85546875" style="12" customWidth="1"/>
    <col min="16155" max="16155" width="8" style="12" customWidth="1"/>
    <col min="16156" max="16158" width="6.7109375" style="12" customWidth="1"/>
    <col min="16159" max="16384" width="9.140625" style="12"/>
  </cols>
  <sheetData>
    <row r="1" spans="1:29" s="1" customFormat="1" ht="38.25" customHeight="1" x14ac:dyDescent="0.25">
      <c r="A1" s="53" t="s">
        <v>126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5"/>
    </row>
    <row r="2" spans="1:29" s="5" customFormat="1" ht="25.5" customHeight="1" x14ac:dyDescent="0.25">
      <c r="A2" s="56" t="s">
        <v>0</v>
      </c>
      <c r="B2" s="42" t="s">
        <v>1</v>
      </c>
      <c r="C2" s="42" t="s">
        <v>2</v>
      </c>
      <c r="D2" s="57" t="s">
        <v>3</v>
      </c>
      <c r="E2" s="42" t="s">
        <v>4</v>
      </c>
      <c r="F2" s="42"/>
      <c r="G2" s="42"/>
      <c r="H2" s="56" t="s">
        <v>5</v>
      </c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4">
        <v>10</v>
      </c>
      <c r="AA2" s="4"/>
    </row>
    <row r="3" spans="1:29" s="6" customFormat="1" ht="38.25" customHeight="1" x14ac:dyDescent="0.25">
      <c r="A3" s="56"/>
      <c r="B3" s="42"/>
      <c r="C3" s="42"/>
      <c r="D3" s="57"/>
      <c r="E3" s="42"/>
      <c r="F3" s="42"/>
      <c r="G3" s="42"/>
      <c r="H3" s="42" t="s">
        <v>6</v>
      </c>
      <c r="I3" s="42"/>
      <c r="J3" s="42"/>
      <c r="K3" s="42" t="s">
        <v>7</v>
      </c>
      <c r="L3" s="42"/>
      <c r="M3" s="42"/>
      <c r="N3" s="42" t="s">
        <v>8</v>
      </c>
      <c r="O3" s="42"/>
      <c r="P3" s="42"/>
      <c r="Q3" s="42" t="s">
        <v>9</v>
      </c>
      <c r="R3" s="42"/>
      <c r="S3" s="42"/>
      <c r="T3" s="42" t="s">
        <v>10</v>
      </c>
      <c r="U3" s="42"/>
      <c r="V3" s="42"/>
      <c r="W3" s="42" t="s">
        <v>11</v>
      </c>
      <c r="X3" s="42"/>
      <c r="Y3" s="42"/>
      <c r="Z3" s="2"/>
      <c r="AA3" s="2"/>
    </row>
    <row r="4" spans="1:29" s="6" customFormat="1" ht="37.5" customHeight="1" x14ac:dyDescent="0.25">
      <c r="A4" s="56"/>
      <c r="B4" s="42"/>
      <c r="C4" s="42"/>
      <c r="D4" s="57"/>
      <c r="E4" s="3" t="s">
        <v>12</v>
      </c>
      <c r="F4" s="3" t="s">
        <v>13</v>
      </c>
      <c r="G4" s="3" t="s">
        <v>14</v>
      </c>
      <c r="H4" s="3" t="s">
        <v>15</v>
      </c>
      <c r="I4" s="3" t="s">
        <v>16</v>
      </c>
      <c r="J4" s="3" t="s">
        <v>17</v>
      </c>
      <c r="K4" s="3" t="s">
        <v>18</v>
      </c>
      <c r="L4" s="3" t="s">
        <v>19</v>
      </c>
      <c r="M4" s="3" t="s">
        <v>20</v>
      </c>
      <c r="N4" s="3" t="s">
        <v>21</v>
      </c>
      <c r="O4" s="3" t="s">
        <v>22</v>
      </c>
      <c r="P4" s="3" t="s">
        <v>23</v>
      </c>
      <c r="Q4" s="3" t="s">
        <v>24</v>
      </c>
      <c r="R4" s="3" t="s">
        <v>25</v>
      </c>
      <c r="S4" s="3" t="s">
        <v>26</v>
      </c>
      <c r="T4" s="3" t="s">
        <v>27</v>
      </c>
      <c r="U4" s="3" t="s">
        <v>28</v>
      </c>
      <c r="V4" s="3" t="s">
        <v>29</v>
      </c>
      <c r="W4" s="3" t="s">
        <v>30</v>
      </c>
      <c r="X4" s="3" t="s">
        <v>31</v>
      </c>
      <c r="Y4" s="3" t="s">
        <v>32</v>
      </c>
      <c r="Z4" s="3" t="s">
        <v>33</v>
      </c>
      <c r="AA4" s="3" t="s">
        <v>34</v>
      </c>
    </row>
    <row r="5" spans="1:29" x14ac:dyDescent="0.25">
      <c r="A5" s="7">
        <v>1</v>
      </c>
      <c r="B5" s="8" t="s">
        <v>35</v>
      </c>
      <c r="C5" s="9">
        <v>1260</v>
      </c>
      <c r="D5" s="10">
        <v>0.36220000000000002</v>
      </c>
      <c r="E5" s="58">
        <v>161.51</v>
      </c>
      <c r="F5" s="58">
        <f>[1]EP!V6/10^6</f>
        <v>207.64588626000003</v>
      </c>
      <c r="G5" s="58">
        <f>F5-E5</f>
        <v>46.135886260000035</v>
      </c>
      <c r="H5" s="58">
        <v>229.87265606375374</v>
      </c>
      <c r="I5" s="58">
        <f>[1]EP!J6/10^6</f>
        <v>242.01975768843747</v>
      </c>
      <c r="J5" s="58">
        <f>I5-H5</f>
        <v>12.147101624683728</v>
      </c>
      <c r="K5" s="58">
        <v>688.03259999999989</v>
      </c>
      <c r="L5" s="58">
        <f>[1]EP!K6/10^6</f>
        <v>884.57147546759995</v>
      </c>
      <c r="M5" s="58">
        <f>L5-K5</f>
        <v>196.53887546760006</v>
      </c>
      <c r="N5" s="58"/>
      <c r="O5" s="58">
        <f>[1]EP!L6/10^6</f>
        <v>0</v>
      </c>
      <c r="P5" s="58">
        <f>O5-N5</f>
        <v>0</v>
      </c>
      <c r="Q5" s="58"/>
      <c r="R5" s="58">
        <f>[1]EP!M6/10^6</f>
        <v>0</v>
      </c>
      <c r="S5" s="58">
        <f>R5-Q5</f>
        <v>0</v>
      </c>
      <c r="T5" s="58"/>
      <c r="U5" s="58">
        <f>[1]EP!T6/10^6</f>
        <v>0</v>
      </c>
      <c r="V5" s="58">
        <f>U5-T5</f>
        <v>0</v>
      </c>
      <c r="W5" s="58">
        <f>T5+Q5+N5+K5+H5</f>
        <v>917.90525606375365</v>
      </c>
      <c r="X5" s="58">
        <f>U5+R5+O5+L5+I5</f>
        <v>1126.5912331560373</v>
      </c>
      <c r="Y5" s="58">
        <f>X5-W5</f>
        <v>208.68597709228368</v>
      </c>
      <c r="Z5" s="11">
        <f t="shared" ref="Z5:AA51" si="0">IFERROR(W5/E5,0)</f>
        <v>5.6832719711705391</v>
      </c>
      <c r="AA5" s="11">
        <f t="shared" si="0"/>
        <v>5.4255408255254167</v>
      </c>
      <c r="AC5" s="13"/>
    </row>
    <row r="6" spans="1:29" x14ac:dyDescent="0.25">
      <c r="A6" s="7">
        <f>A5+1</f>
        <v>2</v>
      </c>
      <c r="B6" s="8" t="s">
        <v>36</v>
      </c>
      <c r="C6" s="9">
        <v>500</v>
      </c>
      <c r="D6" s="10">
        <v>0.36220000000000002</v>
      </c>
      <c r="E6" s="58">
        <v>87.45</v>
      </c>
      <c r="F6" s="58">
        <f>[1]EP!V7/10^6</f>
        <v>95.086773950000008</v>
      </c>
      <c r="G6" s="58">
        <f t="shared" ref="G6:G77" si="1">F6-E6</f>
        <v>7.6367739500000056</v>
      </c>
      <c r="H6" s="58">
        <v>82.713406624284374</v>
      </c>
      <c r="I6" s="58">
        <f>[1]EP!J7/10^6</f>
        <v>88.743794166666675</v>
      </c>
      <c r="J6" s="58">
        <f t="shared" ref="J6:J77" si="2">I6-H6</f>
        <v>6.0303875423823001</v>
      </c>
      <c r="K6" s="58">
        <v>350.67449999999997</v>
      </c>
      <c r="L6" s="58">
        <f>[1]EP!K7/10^6</f>
        <v>381.29796353950002</v>
      </c>
      <c r="M6" s="58">
        <f t="shared" ref="M6:M77" si="3">L6-K6</f>
        <v>30.623463539500051</v>
      </c>
      <c r="N6" s="58"/>
      <c r="O6" s="58">
        <f>[1]EP!L7/10^6</f>
        <v>0</v>
      </c>
      <c r="P6" s="58">
        <f t="shared" ref="P6:P77" si="4">O6-N6</f>
        <v>0</v>
      </c>
      <c r="Q6" s="58"/>
      <c r="R6" s="58">
        <f>[1]EP!M7/10^6</f>
        <v>0</v>
      </c>
      <c r="S6" s="58">
        <f t="shared" ref="S6:S77" si="5">R6-Q6</f>
        <v>0</v>
      </c>
      <c r="T6" s="58"/>
      <c r="U6" s="58">
        <f>[1]EP!T7/10^6</f>
        <v>0</v>
      </c>
      <c r="V6" s="58">
        <f t="shared" ref="V6:V77" si="6">U6-T6</f>
        <v>0</v>
      </c>
      <c r="W6" s="58">
        <f t="shared" ref="W6:X77" si="7">T6+Q6+N6+K6+H6</f>
        <v>433.38790662428437</v>
      </c>
      <c r="X6" s="58">
        <f t="shared" si="7"/>
        <v>470.04175770616666</v>
      </c>
      <c r="Y6" s="58">
        <f t="shared" ref="Y6:Y77" si="8">X6-W6</f>
        <v>36.653851081882294</v>
      </c>
      <c r="Z6" s="11">
        <f t="shared" si="0"/>
        <v>4.9558365537368134</v>
      </c>
      <c r="AA6" s="11">
        <f t="shared" si="0"/>
        <v>4.9432927228484083</v>
      </c>
      <c r="AC6" s="13"/>
    </row>
    <row r="7" spans="1:29" x14ac:dyDescent="0.25">
      <c r="A7" s="7">
        <f t="shared" ref="A7:A68" si="9">A6+1</f>
        <v>3</v>
      </c>
      <c r="B7" s="8" t="s">
        <v>37</v>
      </c>
      <c r="C7" s="9">
        <v>800</v>
      </c>
      <c r="D7" s="10">
        <v>0.36220000000000002</v>
      </c>
      <c r="E7" s="58">
        <v>147.85</v>
      </c>
      <c r="F7" s="58">
        <f>[1]EP!V8/10^6</f>
        <v>170.31776949120001</v>
      </c>
      <c r="G7" s="58">
        <f t="shared" si="1"/>
        <v>22.467769491200016</v>
      </c>
      <c r="H7" s="58">
        <v>320.49973702230989</v>
      </c>
      <c r="I7" s="58">
        <f>[1]EP!J8/10^6</f>
        <v>368.44717845710005</v>
      </c>
      <c r="J7" s="58">
        <f t="shared" si="2"/>
        <v>47.947441434790164</v>
      </c>
      <c r="K7" s="58">
        <v>493.81899999999996</v>
      </c>
      <c r="L7" s="58">
        <f>[1]EP!K8/10^6</f>
        <v>568.86135004120001</v>
      </c>
      <c r="M7" s="58">
        <f t="shared" si="3"/>
        <v>75.042350041200052</v>
      </c>
      <c r="N7" s="58"/>
      <c r="O7" s="58">
        <f>[1]EP!L8/10^6</f>
        <v>0</v>
      </c>
      <c r="P7" s="58">
        <f t="shared" si="4"/>
        <v>0</v>
      </c>
      <c r="Q7" s="58"/>
      <c r="R7" s="58">
        <f>[1]EP!M8/10^6</f>
        <v>0</v>
      </c>
      <c r="S7" s="58">
        <f t="shared" si="5"/>
        <v>0</v>
      </c>
      <c r="T7" s="58"/>
      <c r="U7" s="58">
        <f>[1]EP!T8/10^6</f>
        <v>0</v>
      </c>
      <c r="V7" s="58">
        <f t="shared" si="6"/>
        <v>0</v>
      </c>
      <c r="W7" s="58">
        <f t="shared" si="7"/>
        <v>814.31873702230985</v>
      </c>
      <c r="X7" s="58">
        <f t="shared" si="7"/>
        <v>937.30852849830012</v>
      </c>
      <c r="Y7" s="58">
        <f t="shared" si="8"/>
        <v>122.98979147599027</v>
      </c>
      <c r="Z7" s="11">
        <f t="shared" si="0"/>
        <v>5.5077357931843753</v>
      </c>
      <c r="AA7" s="11">
        <f t="shared" si="0"/>
        <v>5.5032926470231223</v>
      </c>
      <c r="AC7" s="13"/>
    </row>
    <row r="8" spans="1:29" x14ac:dyDescent="0.25">
      <c r="A8" s="7">
        <f t="shared" si="9"/>
        <v>4</v>
      </c>
      <c r="B8" s="8" t="s">
        <v>38</v>
      </c>
      <c r="C8" s="9">
        <v>420</v>
      </c>
      <c r="D8" s="10">
        <v>0.36220000000000002</v>
      </c>
      <c r="E8" s="58">
        <v>41.41</v>
      </c>
      <c r="F8" s="58">
        <f>[1]EP!V9/10^6</f>
        <v>73.412470620000008</v>
      </c>
      <c r="G8" s="58">
        <f t="shared" si="1"/>
        <v>32.002470620000011</v>
      </c>
      <c r="H8" s="58">
        <v>81.965159444639966</v>
      </c>
      <c r="I8" s="58">
        <f>[1]EP!J9/10^6</f>
        <v>89.969084166666676</v>
      </c>
      <c r="J8" s="58">
        <f t="shared" si="2"/>
        <v>8.00392472202671</v>
      </c>
      <c r="K8" s="58">
        <v>182.20400000000001</v>
      </c>
      <c r="L8" s="58">
        <f>[1]EP!K9/10^6</f>
        <v>323.01487072800006</v>
      </c>
      <c r="M8" s="58">
        <f t="shared" si="3"/>
        <v>140.81087072800005</v>
      </c>
      <c r="N8" s="58"/>
      <c r="O8" s="58">
        <f>[1]EP!L9/10^6</f>
        <v>0</v>
      </c>
      <c r="P8" s="58">
        <f t="shared" si="4"/>
        <v>0</v>
      </c>
      <c r="Q8" s="58"/>
      <c r="R8" s="58">
        <f>[1]EP!M9/10^6</f>
        <v>0</v>
      </c>
      <c r="S8" s="58">
        <f t="shared" si="5"/>
        <v>0</v>
      </c>
      <c r="T8" s="58"/>
      <c r="U8" s="58">
        <f>[1]EP!T9/10^6</f>
        <v>0</v>
      </c>
      <c r="V8" s="58">
        <f t="shared" si="6"/>
        <v>0</v>
      </c>
      <c r="W8" s="58">
        <f t="shared" si="7"/>
        <v>264.16915944463994</v>
      </c>
      <c r="X8" s="58">
        <f t="shared" si="7"/>
        <v>412.98395489466674</v>
      </c>
      <c r="Y8" s="58">
        <f t="shared" si="8"/>
        <v>148.81479545002679</v>
      </c>
      <c r="Z8" s="11">
        <f t="shared" si="0"/>
        <v>6.3793566637198733</v>
      </c>
      <c r="AA8" s="11">
        <f t="shared" si="0"/>
        <v>5.6255286248622198</v>
      </c>
      <c r="AC8" s="13"/>
    </row>
    <row r="9" spans="1:29" x14ac:dyDescent="0.25">
      <c r="A9" s="7">
        <f t="shared" si="9"/>
        <v>5</v>
      </c>
      <c r="B9" s="8" t="s">
        <v>39</v>
      </c>
      <c r="C9" s="9">
        <v>420</v>
      </c>
      <c r="D9" s="10">
        <v>0.36220000000000002</v>
      </c>
      <c r="E9" s="58">
        <v>39.03</v>
      </c>
      <c r="F9" s="58">
        <f>[1]EP!V10/10^6</f>
        <v>73.342629090000003</v>
      </c>
      <c r="G9" s="58">
        <f t="shared" si="1"/>
        <v>34.312629090000001</v>
      </c>
      <c r="H9" s="58">
        <v>89.620779943182981</v>
      </c>
      <c r="I9" s="58">
        <f>[1]EP!J10/10^6</f>
        <v>86.073528333333329</v>
      </c>
      <c r="J9" s="58">
        <f t="shared" si="2"/>
        <v>-3.5472516098496527</v>
      </c>
      <c r="K9" s="58">
        <v>171.73200000000003</v>
      </c>
      <c r="L9" s="58">
        <f>[1]EP!K10/10^6</f>
        <v>322.70756799600008</v>
      </c>
      <c r="M9" s="58">
        <f t="shared" si="3"/>
        <v>150.97556799600005</v>
      </c>
      <c r="N9" s="58"/>
      <c r="O9" s="58">
        <f>[1]EP!L10/10^6</f>
        <v>0</v>
      </c>
      <c r="P9" s="58">
        <f t="shared" si="4"/>
        <v>0</v>
      </c>
      <c r="Q9" s="58"/>
      <c r="R9" s="58">
        <f>[1]EP!M10/10^6</f>
        <v>0</v>
      </c>
      <c r="S9" s="58">
        <f t="shared" si="5"/>
        <v>0</v>
      </c>
      <c r="T9" s="58"/>
      <c r="U9" s="58">
        <f>[1]EP!T10/10^6</f>
        <v>0</v>
      </c>
      <c r="V9" s="58">
        <f t="shared" si="6"/>
        <v>0</v>
      </c>
      <c r="W9" s="58">
        <f t="shared" si="7"/>
        <v>261.35277994318301</v>
      </c>
      <c r="X9" s="58">
        <f t="shared" si="7"/>
        <v>408.78109632933342</v>
      </c>
      <c r="Y9" s="58">
        <f t="shared" si="8"/>
        <v>147.42831638615041</v>
      </c>
      <c r="Z9" s="11">
        <f t="shared" si="0"/>
        <v>6.6962024069480659</v>
      </c>
      <c r="AA9" s="11">
        <f t="shared" si="0"/>
        <v>5.5735811682958776</v>
      </c>
      <c r="AC9" s="13"/>
    </row>
    <row r="10" spans="1:29" x14ac:dyDescent="0.25">
      <c r="A10" s="7">
        <f t="shared" si="9"/>
        <v>6</v>
      </c>
      <c r="B10" s="8" t="s">
        <v>40</v>
      </c>
      <c r="C10" s="9">
        <v>210</v>
      </c>
      <c r="D10" s="10">
        <v>0.36220000000000002</v>
      </c>
      <c r="E10" s="58">
        <v>14.72</v>
      </c>
      <c r="F10" s="58">
        <f>[1]EP!V11/10^6</f>
        <v>37.057930670000005</v>
      </c>
      <c r="G10" s="58">
        <f t="shared" si="1"/>
        <v>22.337930670000006</v>
      </c>
      <c r="H10" s="58">
        <v>51.162495761993554</v>
      </c>
      <c r="I10" s="58">
        <f>[1]EP!J11/10^6</f>
        <v>52.415183333333339</v>
      </c>
      <c r="J10" s="58">
        <f t="shared" si="2"/>
        <v>1.2526875713397843</v>
      </c>
      <c r="K10" s="58">
        <v>64.768000000000015</v>
      </c>
      <c r="L10" s="58">
        <f>[1]EP!K11/10^6</f>
        <v>163.05489494800005</v>
      </c>
      <c r="M10" s="58">
        <f t="shared" si="3"/>
        <v>98.28689494800004</v>
      </c>
      <c r="N10" s="58"/>
      <c r="O10" s="58">
        <f>[1]EP!L11/10^6</f>
        <v>0</v>
      </c>
      <c r="P10" s="58">
        <f t="shared" si="4"/>
        <v>0</v>
      </c>
      <c r="Q10" s="58"/>
      <c r="R10" s="58">
        <f>[1]EP!M11/10^6</f>
        <v>0</v>
      </c>
      <c r="S10" s="58">
        <f t="shared" si="5"/>
        <v>0</v>
      </c>
      <c r="T10" s="58"/>
      <c r="U10" s="58">
        <f>[1]EP!T11/10^6</f>
        <v>0</v>
      </c>
      <c r="V10" s="58">
        <f t="shared" si="6"/>
        <v>0</v>
      </c>
      <c r="W10" s="58">
        <f t="shared" si="7"/>
        <v>115.93049576199357</v>
      </c>
      <c r="X10" s="58">
        <f t="shared" si="7"/>
        <v>215.4700782813334</v>
      </c>
      <c r="Y10" s="58">
        <f t="shared" si="8"/>
        <v>99.539582519339831</v>
      </c>
      <c r="Z10" s="11">
        <f t="shared" si="0"/>
        <v>7.8757130273093452</v>
      </c>
      <c r="AA10" s="11">
        <f t="shared" si="0"/>
        <v>5.8144120404371566</v>
      </c>
      <c r="AC10" s="13"/>
    </row>
    <row r="11" spans="1:29" x14ac:dyDescent="0.25">
      <c r="A11" s="7">
        <f t="shared" si="9"/>
        <v>7</v>
      </c>
      <c r="B11" s="8" t="s">
        <v>41</v>
      </c>
      <c r="C11" s="9">
        <v>600</v>
      </c>
      <c r="D11" s="10">
        <v>0.36220000000000002</v>
      </c>
      <c r="E11" s="58">
        <v>94.15</v>
      </c>
      <c r="F11" s="58">
        <f>[1]EP!V12/10^6</f>
        <v>89.719075500000002</v>
      </c>
      <c r="G11" s="58">
        <f t="shared" si="1"/>
        <v>-4.4309245000000033</v>
      </c>
      <c r="H11" s="58">
        <v>195.21618432359443</v>
      </c>
      <c r="I11" s="58">
        <f>[1]EP!J12/10^6</f>
        <v>201.07192074666665</v>
      </c>
      <c r="J11" s="58">
        <f t="shared" si="2"/>
        <v>5.8557364230722158</v>
      </c>
      <c r="K11" s="58">
        <v>386.01499999999999</v>
      </c>
      <c r="L11" s="58">
        <f>[1]EP!K12/10^6</f>
        <v>367.54801350000002</v>
      </c>
      <c r="M11" s="58">
        <f t="shared" si="3"/>
        <v>-18.466986499999962</v>
      </c>
      <c r="N11" s="58"/>
      <c r="O11" s="58">
        <f>[1]EP!L12/10^6</f>
        <v>0</v>
      </c>
      <c r="P11" s="58">
        <f t="shared" si="4"/>
        <v>0</v>
      </c>
      <c r="Q11" s="58"/>
      <c r="R11" s="58">
        <f>[1]EP!M12/10^6</f>
        <v>0</v>
      </c>
      <c r="S11" s="58">
        <f t="shared" si="5"/>
        <v>0</v>
      </c>
      <c r="T11" s="58"/>
      <c r="U11" s="58">
        <f>[1]EP!T12/10^6</f>
        <v>0</v>
      </c>
      <c r="V11" s="58">
        <f t="shared" si="6"/>
        <v>0</v>
      </c>
      <c r="W11" s="58">
        <f t="shared" si="7"/>
        <v>581.23118432359445</v>
      </c>
      <c r="X11" s="58">
        <f t="shared" si="7"/>
        <v>568.61993424666662</v>
      </c>
      <c r="Y11" s="58">
        <f t="shared" si="8"/>
        <v>-12.611250076927831</v>
      </c>
      <c r="Z11" s="11">
        <f t="shared" si="0"/>
        <v>6.1734592068358412</v>
      </c>
      <c r="AA11" s="11">
        <f t="shared" si="0"/>
        <v>6.3377819162510942</v>
      </c>
      <c r="AC11" s="13"/>
    </row>
    <row r="12" spans="1:29" x14ac:dyDescent="0.25">
      <c r="A12" s="14">
        <f t="shared" si="9"/>
        <v>8</v>
      </c>
      <c r="B12" s="15" t="s">
        <v>42</v>
      </c>
      <c r="C12" s="16">
        <f>SUM(C5:C11)</f>
        <v>4210</v>
      </c>
      <c r="D12" s="17">
        <v>0.36220000000000002</v>
      </c>
      <c r="E12" s="59">
        <f>SUM(E5:E11)</f>
        <v>586.11999999999989</v>
      </c>
      <c r="F12" s="59">
        <f t="shared" ref="F12:V12" si="10">SUM(F5:F11)</f>
        <v>746.58253558120009</v>
      </c>
      <c r="G12" s="59">
        <f t="shared" si="10"/>
        <v>160.46253558120009</v>
      </c>
      <c r="H12" s="59">
        <f>(SUM(H5:H11))</f>
        <v>1051.050419183759</v>
      </c>
      <c r="I12" s="59">
        <f t="shared" si="10"/>
        <v>1128.7404468922041</v>
      </c>
      <c r="J12" s="59">
        <f t="shared" si="10"/>
        <v>77.690027708445257</v>
      </c>
      <c r="K12" s="59">
        <f t="shared" si="10"/>
        <v>2337.2450999999996</v>
      </c>
      <c r="L12" s="59">
        <f t="shared" si="10"/>
        <v>3011.0561362202998</v>
      </c>
      <c r="M12" s="59">
        <f t="shared" si="10"/>
        <v>673.81103622030037</v>
      </c>
      <c r="N12" s="59">
        <f t="shared" si="10"/>
        <v>0</v>
      </c>
      <c r="O12" s="59">
        <f t="shared" si="10"/>
        <v>0</v>
      </c>
      <c r="P12" s="59">
        <f t="shared" si="10"/>
        <v>0</v>
      </c>
      <c r="Q12" s="59">
        <f t="shared" si="10"/>
        <v>0</v>
      </c>
      <c r="R12" s="59">
        <f t="shared" si="10"/>
        <v>0</v>
      </c>
      <c r="S12" s="59">
        <f t="shared" si="10"/>
        <v>0</v>
      </c>
      <c r="T12" s="59">
        <f t="shared" si="10"/>
        <v>0</v>
      </c>
      <c r="U12" s="59">
        <f t="shared" si="10"/>
        <v>0</v>
      </c>
      <c r="V12" s="59">
        <f t="shared" si="10"/>
        <v>0</v>
      </c>
      <c r="W12" s="59">
        <f>SUM(W5:W11)</f>
        <v>3388.2955191837586</v>
      </c>
      <c r="X12" s="59">
        <f>SUM(X5:X11)</f>
        <v>4139.7965831125039</v>
      </c>
      <c r="Y12" s="59">
        <f>SUM(Y5:Y11)</f>
        <v>751.50106392874557</v>
      </c>
      <c r="Z12" s="18">
        <f t="shared" si="0"/>
        <v>5.7808904647235364</v>
      </c>
      <c r="AA12" s="18">
        <f t="shared" si="0"/>
        <v>5.5449952092567401</v>
      </c>
      <c r="AC12" s="13"/>
    </row>
    <row r="13" spans="1:29" ht="12.75" x14ac:dyDescent="0.25">
      <c r="A13" s="7">
        <f t="shared" si="9"/>
        <v>9</v>
      </c>
      <c r="B13" s="19" t="s">
        <v>43</v>
      </c>
      <c r="C13" s="9">
        <v>770</v>
      </c>
      <c r="D13" s="10">
        <v>0.36220000000000002</v>
      </c>
      <c r="E13" s="58">
        <v>4.3099999999999996</v>
      </c>
      <c r="F13" s="58">
        <f>[1]EP!V14/10^6</f>
        <v>6.1487280000000005E-2</v>
      </c>
      <c r="G13" s="58">
        <f t="shared" si="1"/>
        <v>-4.2485127199999999</v>
      </c>
      <c r="H13" s="58">
        <v>8.7740968073188963</v>
      </c>
      <c r="I13" s="58">
        <f>[1]EP!J14/10^6</f>
        <v>70.178794166666677</v>
      </c>
      <c r="J13" s="58">
        <f t="shared" si="2"/>
        <v>61.404697359347779</v>
      </c>
      <c r="K13" s="58">
        <v>0</v>
      </c>
      <c r="L13" s="58">
        <f>[1]EP!K14/10^6</f>
        <v>0</v>
      </c>
      <c r="M13" s="58">
        <f t="shared" si="3"/>
        <v>0</v>
      </c>
      <c r="N13" s="58"/>
      <c r="O13" s="58">
        <f>[1]EP!L14/10^6</f>
        <v>0</v>
      </c>
      <c r="P13" s="58">
        <f t="shared" si="4"/>
        <v>0</v>
      </c>
      <c r="Q13" s="58"/>
      <c r="R13" s="58">
        <f>[1]EP!M14/10^6</f>
        <v>0</v>
      </c>
      <c r="S13" s="58">
        <f t="shared" si="5"/>
        <v>0</v>
      </c>
      <c r="T13" s="58"/>
      <c r="U13" s="58">
        <f>[1]EP!T14/10^6</f>
        <v>0</v>
      </c>
      <c r="V13" s="58">
        <f t="shared" si="6"/>
        <v>0</v>
      </c>
      <c r="W13" s="58">
        <f t="shared" si="7"/>
        <v>8.7740968073188963</v>
      </c>
      <c r="X13" s="58">
        <f t="shared" si="7"/>
        <v>70.178794166666677</v>
      </c>
      <c r="Y13" s="58">
        <f t="shared" si="8"/>
        <v>61.404697359347779</v>
      </c>
      <c r="Z13" s="11">
        <f t="shared" si="0"/>
        <v>2.0357533195635491</v>
      </c>
      <c r="AA13" s="11">
        <f t="shared" si="0"/>
        <v>1141.3546698872788</v>
      </c>
      <c r="AC13" s="13"/>
    </row>
    <row r="14" spans="1:29" ht="12.75" x14ac:dyDescent="0.25">
      <c r="A14" s="7">
        <f t="shared" si="9"/>
        <v>10</v>
      </c>
      <c r="B14" s="19" t="s">
        <v>44</v>
      </c>
      <c r="C14" s="9">
        <v>90</v>
      </c>
      <c r="D14" s="10">
        <v>0.36220000000000002</v>
      </c>
      <c r="E14" s="58">
        <v>0.63</v>
      </c>
      <c r="F14" s="58">
        <f>[1]EP!V15/10^6</f>
        <v>0.72681121010000005</v>
      </c>
      <c r="G14" s="58">
        <f t="shared" si="1"/>
        <v>9.6811210100000045E-2</v>
      </c>
      <c r="H14" s="58">
        <v>0.81094779523568161</v>
      </c>
      <c r="I14" s="58">
        <f>[1]EP!J15/10^6</f>
        <v>8.2304833333333338</v>
      </c>
      <c r="J14" s="58">
        <f t="shared" si="2"/>
        <v>7.4195355380976524</v>
      </c>
      <c r="K14" s="58">
        <v>0</v>
      </c>
      <c r="L14" s="58">
        <f>[1]EP!K15/10^6</f>
        <v>0</v>
      </c>
      <c r="M14" s="58">
        <f t="shared" si="3"/>
        <v>0</v>
      </c>
      <c r="N14" s="58"/>
      <c r="O14" s="58">
        <f>[1]EP!L15/10^6</f>
        <v>0</v>
      </c>
      <c r="P14" s="58">
        <f t="shared" si="4"/>
        <v>0</v>
      </c>
      <c r="Q14" s="58"/>
      <c r="R14" s="58">
        <f>[1]EP!M15/10^6</f>
        <v>0</v>
      </c>
      <c r="S14" s="58">
        <f t="shared" si="5"/>
        <v>0</v>
      </c>
      <c r="T14" s="58"/>
      <c r="U14" s="58">
        <f>[1]EP!T15/10^6</f>
        <v>0</v>
      </c>
      <c r="V14" s="58">
        <f t="shared" si="6"/>
        <v>0</v>
      </c>
      <c r="W14" s="58">
        <f t="shared" si="7"/>
        <v>0.81094779523568161</v>
      </c>
      <c r="X14" s="58">
        <f t="shared" si="7"/>
        <v>8.2304833333333338</v>
      </c>
      <c r="Y14" s="58">
        <f t="shared" si="8"/>
        <v>7.4195355380976524</v>
      </c>
      <c r="Z14" s="11">
        <f t="shared" si="0"/>
        <v>1.2872187225963201</v>
      </c>
      <c r="AA14" s="11">
        <f t="shared" si="0"/>
        <v>11.324100700374343</v>
      </c>
      <c r="AC14" s="13"/>
    </row>
    <row r="15" spans="1:29" ht="12.75" x14ac:dyDescent="0.25">
      <c r="A15" s="7">
        <f t="shared" si="9"/>
        <v>11</v>
      </c>
      <c r="B15" s="19" t="s">
        <v>45</v>
      </c>
      <c r="C15" s="9">
        <v>50</v>
      </c>
      <c r="D15" s="10">
        <v>0.36220000000000002</v>
      </c>
      <c r="E15" s="58">
        <v>0.74</v>
      </c>
      <c r="F15" s="58">
        <f>[1]EP!V16/10^6</f>
        <v>0.69592759000000004</v>
      </c>
      <c r="G15" s="58">
        <f t="shared" si="1"/>
        <v>-4.4072409999999951E-2</v>
      </c>
      <c r="H15" s="58">
        <v>4.515082711644502</v>
      </c>
      <c r="I15" s="58">
        <f>[1]EP!J16/10^6</f>
        <v>15.278995</v>
      </c>
      <c r="J15" s="58">
        <f t="shared" si="2"/>
        <v>10.763912288355499</v>
      </c>
      <c r="K15" s="58">
        <v>0</v>
      </c>
      <c r="L15" s="58">
        <f>[1]EP!K16/10^6</f>
        <v>0</v>
      </c>
      <c r="M15" s="58">
        <f t="shared" si="3"/>
        <v>0</v>
      </c>
      <c r="N15" s="58"/>
      <c r="O15" s="58">
        <f>[1]EP!L16/10^6</f>
        <v>0</v>
      </c>
      <c r="P15" s="58">
        <f t="shared" si="4"/>
        <v>0</v>
      </c>
      <c r="Q15" s="58"/>
      <c r="R15" s="58">
        <f>[1]EP!M16/10^6</f>
        <v>0</v>
      </c>
      <c r="S15" s="58">
        <f t="shared" si="5"/>
        <v>0</v>
      </c>
      <c r="T15" s="58"/>
      <c r="U15" s="58">
        <f>[1]EP!T16/10^6</f>
        <v>0</v>
      </c>
      <c r="V15" s="58">
        <f t="shared" si="6"/>
        <v>0</v>
      </c>
      <c r="W15" s="58">
        <f t="shared" si="7"/>
        <v>4.515082711644502</v>
      </c>
      <c r="X15" s="58">
        <f t="shared" si="7"/>
        <v>15.278995</v>
      </c>
      <c r="Y15" s="58">
        <f t="shared" si="8"/>
        <v>10.763912288355499</v>
      </c>
      <c r="Z15" s="11">
        <f t="shared" si="0"/>
        <v>6.1014631238439216</v>
      </c>
      <c r="AA15" s="11">
        <f t="shared" si="0"/>
        <v>21.954863148908924</v>
      </c>
      <c r="AC15" s="13"/>
    </row>
    <row r="16" spans="1:29" ht="12.75" x14ac:dyDescent="0.25">
      <c r="A16" s="7">
        <f t="shared" si="9"/>
        <v>12</v>
      </c>
      <c r="B16" s="19" t="s">
        <v>46</v>
      </c>
      <c r="C16" s="43">
        <v>725</v>
      </c>
      <c r="D16" s="10">
        <v>0.36220000000000002</v>
      </c>
      <c r="E16" s="58">
        <v>21.22</v>
      </c>
      <c r="F16" s="58">
        <f>[1]EP!V17/10^6</f>
        <v>24.077768330400001</v>
      </c>
      <c r="G16" s="58">
        <f t="shared" si="1"/>
        <v>2.8577683304000026</v>
      </c>
      <c r="H16" s="58">
        <v>32.778328422895775</v>
      </c>
      <c r="I16" s="58">
        <f>[1]EP!J17/10^6</f>
        <v>27.63598703448276</v>
      </c>
      <c r="J16" s="58">
        <f t="shared" si="2"/>
        <v>-5.1423413884130156</v>
      </c>
      <c r="K16" s="58">
        <v>0</v>
      </c>
      <c r="L16" s="58">
        <f>[1]EP!K17/10^6</f>
        <v>0</v>
      </c>
      <c r="M16" s="58">
        <f t="shared" si="3"/>
        <v>0</v>
      </c>
      <c r="N16" s="58"/>
      <c r="O16" s="58">
        <f>[1]EP!L17/10^6</f>
        <v>0</v>
      </c>
      <c r="P16" s="58">
        <f t="shared" si="4"/>
        <v>0</v>
      </c>
      <c r="Q16" s="58"/>
      <c r="R16" s="58">
        <f>[1]EP!M17/10^6</f>
        <v>0</v>
      </c>
      <c r="S16" s="58">
        <f t="shared" si="5"/>
        <v>0</v>
      </c>
      <c r="T16" s="58"/>
      <c r="U16" s="58">
        <f>[1]EP!T17/10^6</f>
        <v>0</v>
      </c>
      <c r="V16" s="58">
        <f t="shared" si="6"/>
        <v>0</v>
      </c>
      <c r="W16" s="58">
        <f t="shared" si="7"/>
        <v>32.778328422895775</v>
      </c>
      <c r="X16" s="58">
        <f t="shared" si="7"/>
        <v>27.63598703448276</v>
      </c>
      <c r="Y16" s="58">
        <f t="shared" si="8"/>
        <v>-5.1423413884130156</v>
      </c>
      <c r="Z16" s="11">
        <f t="shared" si="0"/>
        <v>1.5446903121063043</v>
      </c>
      <c r="AA16" s="11">
        <f t="shared" si="0"/>
        <v>1.1477802533547197</v>
      </c>
      <c r="AC16" s="13"/>
    </row>
    <row r="17" spans="1:29" ht="12.75" x14ac:dyDescent="0.25">
      <c r="A17" s="7">
        <f t="shared" si="9"/>
        <v>13</v>
      </c>
      <c r="B17" s="19" t="s">
        <v>47</v>
      </c>
      <c r="C17" s="43"/>
      <c r="D17" s="10">
        <v>0.36220000000000002</v>
      </c>
      <c r="E17" s="58">
        <v>37.590000000000003</v>
      </c>
      <c r="F17" s="58">
        <f>[1]EP!V18/10^6</f>
        <v>40.4469859007</v>
      </c>
      <c r="G17" s="58">
        <f t="shared" si="1"/>
        <v>2.8569859006999963</v>
      </c>
      <c r="H17" s="58">
        <v>54.534614725727806</v>
      </c>
      <c r="I17" s="58">
        <f>[1]EP!J18/10^6</f>
        <v>52.968975149425297</v>
      </c>
      <c r="J17" s="58">
        <f t="shared" si="2"/>
        <v>-1.5656395763025088</v>
      </c>
      <c r="K17" s="58">
        <v>0</v>
      </c>
      <c r="L17" s="58">
        <f>[1]EP!K18/10^6</f>
        <v>0</v>
      </c>
      <c r="M17" s="58">
        <f t="shared" si="3"/>
        <v>0</v>
      </c>
      <c r="N17" s="58"/>
      <c r="O17" s="58">
        <f>[1]EP!L18/10^6</f>
        <v>0</v>
      </c>
      <c r="P17" s="58">
        <f t="shared" si="4"/>
        <v>0</v>
      </c>
      <c r="Q17" s="58"/>
      <c r="R17" s="58">
        <f>[1]EP!M18/10^6</f>
        <v>0</v>
      </c>
      <c r="S17" s="58">
        <f t="shared" si="5"/>
        <v>0</v>
      </c>
      <c r="T17" s="58"/>
      <c r="U17" s="58">
        <f>[1]EP!T18/10^6</f>
        <v>0</v>
      </c>
      <c r="V17" s="58">
        <f t="shared" si="6"/>
        <v>0</v>
      </c>
      <c r="W17" s="58">
        <f t="shared" si="7"/>
        <v>54.534614725727806</v>
      </c>
      <c r="X17" s="58">
        <f t="shared" si="7"/>
        <v>52.968975149425297</v>
      </c>
      <c r="Y17" s="58">
        <f t="shared" si="8"/>
        <v>-1.5656395763025088</v>
      </c>
      <c r="Z17" s="11">
        <f t="shared" si="0"/>
        <v>1.4507745338049429</v>
      </c>
      <c r="AA17" s="11">
        <f t="shared" si="0"/>
        <v>1.3095901701913613</v>
      </c>
      <c r="AC17" s="13"/>
    </row>
    <row r="18" spans="1:29" ht="12.75" x14ac:dyDescent="0.25">
      <c r="A18" s="7">
        <f t="shared" si="9"/>
        <v>14</v>
      </c>
      <c r="B18" s="19" t="s">
        <v>48</v>
      </c>
      <c r="C18" s="43"/>
      <c r="D18" s="10">
        <v>0.36220000000000002</v>
      </c>
      <c r="E18" s="58">
        <v>3.48</v>
      </c>
      <c r="F18" s="58">
        <f>[1]EP!V19/10^6</f>
        <v>-6.0579822800000002E-2</v>
      </c>
      <c r="G18" s="58">
        <f t="shared" si="1"/>
        <v>-3.5405798227999998</v>
      </c>
      <c r="H18" s="58">
        <v>2.3767916443845856</v>
      </c>
      <c r="I18" s="58">
        <f>[1]EP!J19/10^6</f>
        <v>0</v>
      </c>
      <c r="J18" s="58">
        <f t="shared" si="2"/>
        <v>-2.3767916443845856</v>
      </c>
      <c r="K18" s="58">
        <v>0</v>
      </c>
      <c r="L18" s="58">
        <f>[1]EP!K19/10^6</f>
        <v>0</v>
      </c>
      <c r="M18" s="58">
        <f t="shared" si="3"/>
        <v>0</v>
      </c>
      <c r="N18" s="58"/>
      <c r="O18" s="58">
        <f>[1]EP!L19/10^6</f>
        <v>0</v>
      </c>
      <c r="P18" s="58">
        <f t="shared" si="4"/>
        <v>0</v>
      </c>
      <c r="Q18" s="58"/>
      <c r="R18" s="58">
        <f>[1]EP!M19/10^6</f>
        <v>0</v>
      </c>
      <c r="S18" s="58">
        <f t="shared" si="5"/>
        <v>0</v>
      </c>
      <c r="T18" s="58"/>
      <c r="U18" s="58">
        <f>[1]EP!T19/10^6</f>
        <v>0</v>
      </c>
      <c r="V18" s="58">
        <f t="shared" si="6"/>
        <v>0</v>
      </c>
      <c r="W18" s="58">
        <f t="shared" si="7"/>
        <v>2.3767916443845856</v>
      </c>
      <c r="X18" s="58">
        <f t="shared" si="7"/>
        <v>0</v>
      </c>
      <c r="Y18" s="58">
        <f t="shared" si="8"/>
        <v>-2.3767916443845856</v>
      </c>
      <c r="Z18" s="11">
        <f t="shared" si="0"/>
        <v>0.68298610470821419</v>
      </c>
      <c r="AA18" s="11">
        <f t="shared" si="0"/>
        <v>0</v>
      </c>
      <c r="AC18" s="13"/>
    </row>
    <row r="19" spans="1:29" ht="12.75" x14ac:dyDescent="0.25">
      <c r="A19" s="7">
        <f t="shared" si="9"/>
        <v>15</v>
      </c>
      <c r="B19" s="19" t="s">
        <v>49</v>
      </c>
      <c r="C19" s="9">
        <v>20</v>
      </c>
      <c r="D19" s="10">
        <v>0.36220000000000002</v>
      </c>
      <c r="E19" s="58">
        <v>0</v>
      </c>
      <c r="F19" s="58">
        <f>[1]EP!V20/10^6</f>
        <v>-8.5547520000000005E-3</v>
      </c>
      <c r="G19" s="58">
        <f t="shared" si="1"/>
        <v>-8.5547520000000005E-3</v>
      </c>
      <c r="H19" s="58">
        <v>0</v>
      </c>
      <c r="I19" s="58">
        <f>[1]EP!J20/10^6</f>
        <v>4.4896358333333328</v>
      </c>
      <c r="J19" s="58">
        <f t="shared" si="2"/>
        <v>4.4896358333333328</v>
      </c>
      <c r="K19" s="58">
        <v>0</v>
      </c>
      <c r="L19" s="58">
        <f>[1]EP!K20/10^6</f>
        <v>0</v>
      </c>
      <c r="M19" s="58">
        <f t="shared" si="3"/>
        <v>0</v>
      </c>
      <c r="N19" s="58"/>
      <c r="O19" s="58">
        <f>[1]EP!L20/10^6</f>
        <v>0</v>
      </c>
      <c r="P19" s="58">
        <f t="shared" si="4"/>
        <v>0</v>
      </c>
      <c r="Q19" s="58"/>
      <c r="R19" s="58">
        <f>[1]EP!M20/10^6</f>
        <v>0</v>
      </c>
      <c r="S19" s="58">
        <f t="shared" si="5"/>
        <v>0</v>
      </c>
      <c r="T19" s="58"/>
      <c r="U19" s="58">
        <f>[1]EP!T20/10^6</f>
        <v>0</v>
      </c>
      <c r="V19" s="58">
        <f t="shared" si="6"/>
        <v>0</v>
      </c>
      <c r="W19" s="58">
        <f t="shared" si="7"/>
        <v>0</v>
      </c>
      <c r="X19" s="58">
        <f t="shared" si="7"/>
        <v>4.4896358333333328</v>
      </c>
      <c r="Y19" s="58">
        <f t="shared" si="8"/>
        <v>4.4896358333333328</v>
      </c>
      <c r="Z19" s="11">
        <f t="shared" si="0"/>
        <v>0</v>
      </c>
      <c r="AA19" s="11">
        <f t="shared" si="0"/>
        <v>-524.81192129629619</v>
      </c>
      <c r="AC19" s="13"/>
    </row>
    <row r="20" spans="1:29" ht="12.75" x14ac:dyDescent="0.25">
      <c r="A20" s="7">
        <f t="shared" si="9"/>
        <v>16</v>
      </c>
      <c r="B20" s="19" t="s">
        <v>50</v>
      </c>
      <c r="C20" s="9">
        <v>1</v>
      </c>
      <c r="D20" s="10">
        <v>0.36220000000000002</v>
      </c>
      <c r="E20" s="58">
        <v>0.05</v>
      </c>
      <c r="F20" s="58">
        <f>[1]EP!V21/10^6</f>
        <v>8.8079786000000007E-2</v>
      </c>
      <c r="G20" s="58">
        <f t="shared" si="1"/>
        <v>3.8079786000000004E-2</v>
      </c>
      <c r="H20" s="58">
        <v>0.35499999999999998</v>
      </c>
      <c r="I20" s="58">
        <f>[1]EP!J21/10^6</f>
        <v>0.58479749999999997</v>
      </c>
      <c r="J20" s="58">
        <f t="shared" si="2"/>
        <v>0.22979749999999999</v>
      </c>
      <c r="K20" s="58">
        <v>0</v>
      </c>
      <c r="L20" s="58">
        <f>[1]EP!K21/10^6</f>
        <v>0</v>
      </c>
      <c r="M20" s="58">
        <f t="shared" si="3"/>
        <v>0</v>
      </c>
      <c r="N20" s="58"/>
      <c r="O20" s="58">
        <f>[1]EP!L21/10^6</f>
        <v>0</v>
      </c>
      <c r="P20" s="58">
        <f t="shared" si="4"/>
        <v>0</v>
      </c>
      <c r="Q20" s="58"/>
      <c r="R20" s="58">
        <f>[1]EP!M21/10^6</f>
        <v>0</v>
      </c>
      <c r="S20" s="58">
        <f t="shared" si="5"/>
        <v>0</v>
      </c>
      <c r="T20" s="58"/>
      <c r="U20" s="58">
        <f>[1]EP!T21/10^6</f>
        <v>0</v>
      </c>
      <c r="V20" s="58">
        <f t="shared" si="6"/>
        <v>0</v>
      </c>
      <c r="W20" s="58">
        <f t="shared" si="7"/>
        <v>0.35499999999999998</v>
      </c>
      <c r="X20" s="58">
        <f t="shared" si="7"/>
        <v>0.58479749999999997</v>
      </c>
      <c r="Y20" s="58">
        <f t="shared" si="8"/>
        <v>0.22979749999999999</v>
      </c>
      <c r="Z20" s="11">
        <f t="shared" si="0"/>
        <v>7.1</v>
      </c>
      <c r="AA20" s="11">
        <f t="shared" si="0"/>
        <v>6.6394064581401224</v>
      </c>
      <c r="AC20" s="13"/>
    </row>
    <row r="21" spans="1:29" x14ac:dyDescent="0.25">
      <c r="A21" s="7">
        <f t="shared" si="9"/>
        <v>17</v>
      </c>
      <c r="B21" s="8" t="s">
        <v>51</v>
      </c>
      <c r="C21" s="43">
        <v>117.6</v>
      </c>
      <c r="D21" s="10">
        <v>0.36220000000000002</v>
      </c>
      <c r="E21" s="58">
        <v>8.83</v>
      </c>
      <c r="F21" s="58">
        <f>[1]EP!V22/10^6</f>
        <v>15.145698300000001</v>
      </c>
      <c r="G21" s="58">
        <f t="shared" si="1"/>
        <v>6.3156983000000011</v>
      </c>
      <c r="H21" s="58">
        <v>11.171814032681437</v>
      </c>
      <c r="I21" s="58">
        <f>[1]EP!J22/10^6</f>
        <v>12.319835034013607</v>
      </c>
      <c r="J21" s="58">
        <f t="shared" si="2"/>
        <v>1.1480210013321699</v>
      </c>
      <c r="K21" s="58">
        <v>0</v>
      </c>
      <c r="L21" s="58">
        <f>[1]EP!K22/10^6</f>
        <v>0</v>
      </c>
      <c r="M21" s="58">
        <f t="shared" si="3"/>
        <v>0</v>
      </c>
      <c r="N21" s="58"/>
      <c r="O21" s="58">
        <f>[1]EP!L22/10^6</f>
        <v>0</v>
      </c>
      <c r="P21" s="58">
        <f t="shared" si="4"/>
        <v>0</v>
      </c>
      <c r="Q21" s="58"/>
      <c r="R21" s="58">
        <f>[1]EP!M22/10^6</f>
        <v>0</v>
      </c>
      <c r="S21" s="58">
        <f t="shared" si="5"/>
        <v>0</v>
      </c>
      <c r="T21" s="58"/>
      <c r="U21" s="58">
        <f>[1]EP!T22/10^6</f>
        <v>0</v>
      </c>
      <c r="V21" s="58">
        <f t="shared" si="6"/>
        <v>0</v>
      </c>
      <c r="W21" s="58">
        <f t="shared" si="7"/>
        <v>11.171814032681437</v>
      </c>
      <c r="X21" s="58">
        <f t="shared" si="7"/>
        <v>12.319835034013607</v>
      </c>
      <c r="Y21" s="58">
        <f t="shared" si="8"/>
        <v>1.1480210013321699</v>
      </c>
      <c r="Z21" s="11">
        <f t="shared" si="0"/>
        <v>1.2652111022289283</v>
      </c>
      <c r="AA21" s="11">
        <f t="shared" si="0"/>
        <v>0.81342139464204211</v>
      </c>
      <c r="AC21" s="13"/>
    </row>
    <row r="22" spans="1:29" x14ac:dyDescent="0.25">
      <c r="A22" s="7">
        <f t="shared" si="9"/>
        <v>18</v>
      </c>
      <c r="B22" s="8" t="s">
        <v>52</v>
      </c>
      <c r="C22" s="43"/>
      <c r="D22" s="10">
        <v>0.36220000000000002</v>
      </c>
      <c r="E22" s="58">
        <v>1.81</v>
      </c>
      <c r="F22" s="58">
        <f>[1]EP!V23/10^6</f>
        <v>2.2210794700000003</v>
      </c>
      <c r="G22" s="58">
        <f t="shared" si="1"/>
        <v>0.41107947000000022</v>
      </c>
      <c r="H22" s="58">
        <v>3.9719879582381452</v>
      </c>
      <c r="I22" s="58">
        <f>[1]EP!J23/10^6</f>
        <v>11.827041632653062</v>
      </c>
      <c r="J22" s="58">
        <f t="shared" si="2"/>
        <v>7.8550536744149166</v>
      </c>
      <c r="K22" s="58">
        <v>0</v>
      </c>
      <c r="L22" s="58">
        <f>[1]EP!K23/10^6</f>
        <v>0</v>
      </c>
      <c r="M22" s="58">
        <f t="shared" si="3"/>
        <v>0</v>
      </c>
      <c r="N22" s="58"/>
      <c r="O22" s="58">
        <f>[1]EP!L23/10^6</f>
        <v>0</v>
      </c>
      <c r="P22" s="58">
        <f t="shared" si="4"/>
        <v>0</v>
      </c>
      <c r="Q22" s="58"/>
      <c r="R22" s="58">
        <f>[1]EP!M23/10^6</f>
        <v>0</v>
      </c>
      <c r="S22" s="58">
        <f t="shared" si="5"/>
        <v>0</v>
      </c>
      <c r="T22" s="58"/>
      <c r="U22" s="58">
        <f>[1]EP!T23/10^6</f>
        <v>0</v>
      </c>
      <c r="V22" s="58">
        <f t="shared" si="6"/>
        <v>0</v>
      </c>
      <c r="W22" s="58">
        <f t="shared" si="7"/>
        <v>3.9719879582381452</v>
      </c>
      <c r="X22" s="58">
        <f t="shared" si="7"/>
        <v>11.827041632653062</v>
      </c>
      <c r="Y22" s="58">
        <f t="shared" si="8"/>
        <v>7.8550536744149166</v>
      </c>
      <c r="Z22" s="11">
        <f t="shared" si="0"/>
        <v>2.1944684852144447</v>
      </c>
      <c r="AA22" s="11">
        <f t="shared" si="0"/>
        <v>5.3249070068857378</v>
      </c>
      <c r="AC22" s="13"/>
    </row>
    <row r="23" spans="1:29" ht="24" x14ac:dyDescent="0.25">
      <c r="A23" s="14">
        <f t="shared" si="9"/>
        <v>19</v>
      </c>
      <c r="B23" s="15" t="s">
        <v>53</v>
      </c>
      <c r="C23" s="16">
        <f>SUM(C13:C22)</f>
        <v>1773.6</v>
      </c>
      <c r="D23" s="17">
        <v>0.36220000000000002</v>
      </c>
      <c r="E23" s="59">
        <f>SUM(E13:E22)</f>
        <v>78.660000000000011</v>
      </c>
      <c r="F23" s="59">
        <f t="shared" ref="F23:Y23" si="11">SUM(F13:F22)</f>
        <v>83.394703292400024</v>
      </c>
      <c r="G23" s="59">
        <f t="shared" si="11"/>
        <v>4.7347032924000008</v>
      </c>
      <c r="H23" s="59">
        <f>(SUM(H13:H22))</f>
        <v>119.28866409812683</v>
      </c>
      <c r="I23" s="59">
        <f t="shared" si="11"/>
        <v>203.51454468390804</v>
      </c>
      <c r="J23" s="59">
        <f t="shared" si="11"/>
        <v>84.225880585781255</v>
      </c>
      <c r="K23" s="59">
        <f t="shared" si="11"/>
        <v>0</v>
      </c>
      <c r="L23" s="59">
        <f t="shared" si="11"/>
        <v>0</v>
      </c>
      <c r="M23" s="59">
        <f t="shared" si="11"/>
        <v>0</v>
      </c>
      <c r="N23" s="59">
        <f t="shared" si="11"/>
        <v>0</v>
      </c>
      <c r="O23" s="59">
        <f t="shared" si="11"/>
        <v>0</v>
      </c>
      <c r="P23" s="59">
        <f t="shared" si="11"/>
        <v>0</v>
      </c>
      <c r="Q23" s="59">
        <f t="shared" si="11"/>
        <v>0</v>
      </c>
      <c r="R23" s="59">
        <f t="shared" si="11"/>
        <v>0</v>
      </c>
      <c r="S23" s="59">
        <f t="shared" si="11"/>
        <v>0</v>
      </c>
      <c r="T23" s="59">
        <f t="shared" si="11"/>
        <v>0</v>
      </c>
      <c r="U23" s="59">
        <f t="shared" si="11"/>
        <v>0</v>
      </c>
      <c r="V23" s="59">
        <f t="shared" si="11"/>
        <v>0</v>
      </c>
      <c r="W23" s="59">
        <f t="shared" si="11"/>
        <v>119.28866409812683</v>
      </c>
      <c r="X23" s="59">
        <f t="shared" si="11"/>
        <v>203.51454468390804</v>
      </c>
      <c r="Y23" s="59">
        <f t="shared" si="11"/>
        <v>84.225880585781255</v>
      </c>
      <c r="Z23" s="18">
        <f t="shared" si="0"/>
        <v>1.516509841064414</v>
      </c>
      <c r="AA23" s="18">
        <f t="shared" si="0"/>
        <v>2.4403773459129852</v>
      </c>
      <c r="AC23" s="13"/>
    </row>
    <row r="24" spans="1:29" ht="25.5" x14ac:dyDescent="0.25">
      <c r="A24" s="7">
        <f t="shared" si="9"/>
        <v>20</v>
      </c>
      <c r="B24" s="20" t="s">
        <v>54</v>
      </c>
      <c r="C24" s="9">
        <v>2100</v>
      </c>
      <c r="D24" s="10">
        <v>0.36220000000000002</v>
      </c>
      <c r="E24" s="58">
        <v>67.81</v>
      </c>
      <c r="F24" s="58">
        <f>[1]EP!V33/10^6</f>
        <v>48.308182546400005</v>
      </c>
      <c r="G24" s="58">
        <f t="shared" si="1"/>
        <v>-19.501817453599998</v>
      </c>
      <c r="H24" s="58">
        <v>54.660586933652553</v>
      </c>
      <c r="I24" s="58">
        <f>[1]EP!J33/10^6</f>
        <v>55.530958174799999</v>
      </c>
      <c r="J24" s="58">
        <f t="shared" si="2"/>
        <v>0.87037124114744557</v>
      </c>
      <c r="K24" s="58">
        <v>247.50649999999999</v>
      </c>
      <c r="L24" s="58">
        <f>[1]EP!K33/10^6</f>
        <v>170.141419071</v>
      </c>
      <c r="M24" s="58">
        <f t="shared" si="3"/>
        <v>-77.365080928999987</v>
      </c>
      <c r="N24" s="58"/>
      <c r="O24" s="58">
        <f>[1]EP!L33/10^6</f>
        <v>0</v>
      </c>
      <c r="P24" s="58">
        <f t="shared" si="4"/>
        <v>0</v>
      </c>
      <c r="Q24" s="58"/>
      <c r="R24" s="58">
        <f>[1]EP!M33/10^6</f>
        <v>0</v>
      </c>
      <c r="S24" s="58">
        <f t="shared" si="5"/>
        <v>0</v>
      </c>
      <c r="T24" s="58"/>
      <c r="U24" s="58">
        <f>[1]EP!T33/10^6</f>
        <v>0</v>
      </c>
      <c r="V24" s="58">
        <f t="shared" si="6"/>
        <v>0</v>
      </c>
      <c r="W24" s="58">
        <f t="shared" si="7"/>
        <v>302.16708693365251</v>
      </c>
      <c r="X24" s="58">
        <f t="shared" si="7"/>
        <v>225.67237724579999</v>
      </c>
      <c r="Y24" s="58">
        <f t="shared" si="8"/>
        <v>-76.49470968785252</v>
      </c>
      <c r="Z24" s="11">
        <f t="shared" si="0"/>
        <v>4.4560844555913954</v>
      </c>
      <c r="AA24" s="11">
        <f t="shared" si="0"/>
        <v>4.671514541641919</v>
      </c>
      <c r="AC24" s="13"/>
    </row>
    <row r="25" spans="1:29" x14ac:dyDescent="0.25">
      <c r="A25" s="7">
        <f t="shared" si="9"/>
        <v>21</v>
      </c>
      <c r="B25" s="8" t="s">
        <v>55</v>
      </c>
      <c r="C25" s="9">
        <v>1000</v>
      </c>
      <c r="D25" s="10">
        <v>0.36220000000000002</v>
      </c>
      <c r="E25" s="58">
        <v>104.67</v>
      </c>
      <c r="F25" s="58">
        <f>[1]EP!V34/10^6</f>
        <v>77.863901663600004</v>
      </c>
      <c r="G25" s="58">
        <f t="shared" si="1"/>
        <v>-26.806098336399998</v>
      </c>
      <c r="H25" s="58">
        <v>16.246032159025866</v>
      </c>
      <c r="I25" s="58">
        <f>[1]EP!J34/10^6</f>
        <v>104.1722365503</v>
      </c>
      <c r="J25" s="58">
        <f t="shared" si="2"/>
        <v>87.926204391274126</v>
      </c>
      <c r="K25" s="58">
        <v>373.67189999999999</v>
      </c>
      <c r="L25" s="58">
        <f>[1]EP!K34/10^6</f>
        <v>240.52159249580001</v>
      </c>
      <c r="M25" s="58">
        <f t="shared" si="3"/>
        <v>-133.15030750419999</v>
      </c>
      <c r="N25" s="58"/>
      <c r="O25" s="58">
        <f>[1]EP!L34/10^6</f>
        <v>0</v>
      </c>
      <c r="P25" s="58">
        <f t="shared" si="4"/>
        <v>0</v>
      </c>
      <c r="Q25" s="58"/>
      <c r="R25" s="58">
        <f>[1]EP!M34/10^6</f>
        <v>0</v>
      </c>
      <c r="S25" s="58">
        <f t="shared" si="5"/>
        <v>0</v>
      </c>
      <c r="T25" s="58"/>
      <c r="U25" s="58">
        <f>[1]EP!T34/10^6</f>
        <v>0</v>
      </c>
      <c r="V25" s="58">
        <f t="shared" si="6"/>
        <v>0</v>
      </c>
      <c r="W25" s="58">
        <f t="shared" si="7"/>
        <v>389.91793215902584</v>
      </c>
      <c r="X25" s="58">
        <f t="shared" si="7"/>
        <v>344.69382904610001</v>
      </c>
      <c r="Y25" s="58">
        <f t="shared" si="8"/>
        <v>-45.224103112925832</v>
      </c>
      <c r="Z25" s="11">
        <f t="shared" si="0"/>
        <v>3.7252119247064663</v>
      </c>
      <c r="AA25" s="11">
        <f t="shared" si="0"/>
        <v>4.426875890901294</v>
      </c>
      <c r="AC25" s="13"/>
    </row>
    <row r="26" spans="1:29" x14ac:dyDescent="0.25">
      <c r="A26" s="7">
        <f t="shared" si="9"/>
        <v>22</v>
      </c>
      <c r="B26" s="8" t="s">
        <v>56</v>
      </c>
      <c r="C26" s="9">
        <v>1000</v>
      </c>
      <c r="D26" s="10">
        <v>0.36220000000000002</v>
      </c>
      <c r="E26" s="58">
        <v>47.52</v>
      </c>
      <c r="F26" s="58">
        <f>[1]EP!V35/10^6</f>
        <v>44.572409232200002</v>
      </c>
      <c r="G26" s="58">
        <f t="shared" si="1"/>
        <v>-2.9475907678000013</v>
      </c>
      <c r="H26" s="58">
        <v>108.7935213351969</v>
      </c>
      <c r="I26" s="58">
        <f>[1]EP!J35/10^6</f>
        <v>72.152587712900001</v>
      </c>
      <c r="J26" s="58">
        <f t="shared" si="2"/>
        <v>-36.640933622296899</v>
      </c>
      <c r="K26" s="58">
        <v>168.696</v>
      </c>
      <c r="L26" s="58">
        <f>[1]EP!K35/10^6</f>
        <v>136.25785537260001</v>
      </c>
      <c r="M26" s="58">
        <f t="shared" si="3"/>
        <v>-32.438144627399993</v>
      </c>
      <c r="N26" s="58"/>
      <c r="O26" s="58">
        <f>[1]EP!L35/10^6</f>
        <v>0</v>
      </c>
      <c r="P26" s="58">
        <f t="shared" si="4"/>
        <v>0</v>
      </c>
      <c r="Q26" s="58"/>
      <c r="R26" s="58">
        <f>[1]EP!M35/10^6</f>
        <v>0</v>
      </c>
      <c r="S26" s="58">
        <f t="shared" si="5"/>
        <v>0</v>
      </c>
      <c r="T26" s="58"/>
      <c r="U26" s="58">
        <f>[1]EP!T35/10^6</f>
        <v>0</v>
      </c>
      <c r="V26" s="58">
        <f t="shared" si="6"/>
        <v>0</v>
      </c>
      <c r="W26" s="58">
        <f t="shared" si="7"/>
        <v>277.48952133519691</v>
      </c>
      <c r="X26" s="58">
        <f t="shared" si="7"/>
        <v>208.41044308549999</v>
      </c>
      <c r="Y26" s="58">
        <f t="shared" si="8"/>
        <v>-69.07907824969692</v>
      </c>
      <c r="Z26" s="11">
        <f t="shared" si="0"/>
        <v>5.8394259540235041</v>
      </c>
      <c r="AA26" s="11">
        <f t="shared" si="0"/>
        <v>4.6757724492698074</v>
      </c>
      <c r="AC26" s="13"/>
    </row>
    <row r="27" spans="1:29" x14ac:dyDescent="0.25">
      <c r="A27" s="7">
        <f t="shared" si="9"/>
        <v>23</v>
      </c>
      <c r="B27" s="8" t="s">
        <v>57</v>
      </c>
      <c r="C27" s="9">
        <v>2000</v>
      </c>
      <c r="D27" s="10">
        <v>0.36220000000000002</v>
      </c>
      <c r="E27" s="58">
        <v>39.39</v>
      </c>
      <c r="F27" s="58">
        <f>[1]EP!V36/10^6</f>
        <v>45.252607811600001</v>
      </c>
      <c r="G27" s="58">
        <f t="shared" si="1"/>
        <v>5.8626078116000002</v>
      </c>
      <c r="H27" s="58">
        <v>72.794782177164919</v>
      </c>
      <c r="I27" s="58">
        <f>[1]EP!J36/10^6</f>
        <v>33.791258889700003</v>
      </c>
      <c r="J27" s="58">
        <f t="shared" si="2"/>
        <v>-39.003523287464915</v>
      </c>
      <c r="K27" s="58">
        <v>66.962999999999994</v>
      </c>
      <c r="L27" s="58">
        <f>[1]EP!K36/10^6</f>
        <v>64.349208418000003</v>
      </c>
      <c r="M27" s="58">
        <f t="shared" si="3"/>
        <v>-2.6137915819999904</v>
      </c>
      <c r="N27" s="58"/>
      <c r="O27" s="58">
        <f>[1]EP!L36/10^6</f>
        <v>0</v>
      </c>
      <c r="P27" s="58">
        <f t="shared" si="4"/>
        <v>0</v>
      </c>
      <c r="Q27" s="58"/>
      <c r="R27" s="58">
        <f>[1]EP!M36/10^6</f>
        <v>0</v>
      </c>
      <c r="S27" s="58">
        <f t="shared" si="5"/>
        <v>0</v>
      </c>
      <c r="T27" s="58"/>
      <c r="U27" s="58">
        <f>[1]EP!T36/10^6</f>
        <v>0</v>
      </c>
      <c r="V27" s="58">
        <f t="shared" si="6"/>
        <v>0</v>
      </c>
      <c r="W27" s="58">
        <f t="shared" si="7"/>
        <v>139.75778217716493</v>
      </c>
      <c r="X27" s="58">
        <f t="shared" si="7"/>
        <v>98.140467307700007</v>
      </c>
      <c r="Y27" s="58">
        <f t="shared" si="8"/>
        <v>-41.61731486946492</v>
      </c>
      <c r="Z27" s="11">
        <f t="shared" si="0"/>
        <v>3.5480523528094676</v>
      </c>
      <c r="AA27" s="11">
        <f t="shared" si="0"/>
        <v>2.1687251200259623</v>
      </c>
      <c r="AC27" s="13"/>
    </row>
    <row r="28" spans="1:29" x14ac:dyDescent="0.25">
      <c r="A28" s="7">
        <f t="shared" si="9"/>
        <v>24</v>
      </c>
      <c r="B28" s="8" t="s">
        <v>58</v>
      </c>
      <c r="C28" s="9">
        <v>500</v>
      </c>
      <c r="D28" s="10">
        <v>0.36220000000000002</v>
      </c>
      <c r="E28" s="58">
        <v>17.04</v>
      </c>
      <c r="F28" s="58">
        <f>[1]EP!V37/10^6</f>
        <v>12.4488413221</v>
      </c>
      <c r="G28" s="58">
        <f t="shared" si="1"/>
        <v>-4.5911586778999993</v>
      </c>
      <c r="H28" s="58">
        <v>35.540540772348137</v>
      </c>
      <c r="I28" s="58">
        <f>[1]EP!J37/10^6</f>
        <v>15.9397879562</v>
      </c>
      <c r="J28" s="58">
        <f t="shared" si="2"/>
        <v>-19.600752816148137</v>
      </c>
      <c r="K28" s="58">
        <v>61.0032</v>
      </c>
      <c r="L28" s="58">
        <f>[1]EP!K37/10^6</f>
        <v>42.948502691200005</v>
      </c>
      <c r="M28" s="58">
        <f t="shared" si="3"/>
        <v>-18.054697308799994</v>
      </c>
      <c r="N28" s="58"/>
      <c r="O28" s="58">
        <f>[1]EP!L37/10^6</f>
        <v>0</v>
      </c>
      <c r="P28" s="58">
        <f t="shared" si="4"/>
        <v>0</v>
      </c>
      <c r="Q28" s="58"/>
      <c r="R28" s="58">
        <f>[1]EP!M37/10^6</f>
        <v>0</v>
      </c>
      <c r="S28" s="58">
        <f t="shared" si="5"/>
        <v>0</v>
      </c>
      <c r="T28" s="58"/>
      <c r="U28" s="58">
        <f>[1]EP!T37/10^6</f>
        <v>0</v>
      </c>
      <c r="V28" s="58">
        <f t="shared" si="6"/>
        <v>0</v>
      </c>
      <c r="W28" s="58">
        <f t="shared" si="7"/>
        <v>96.543740772348144</v>
      </c>
      <c r="X28" s="58">
        <f t="shared" si="7"/>
        <v>58.888290647400005</v>
      </c>
      <c r="Y28" s="58">
        <f t="shared" si="8"/>
        <v>-37.655450124948139</v>
      </c>
      <c r="Z28" s="11">
        <f t="shared" si="0"/>
        <v>5.6657124866401496</v>
      </c>
      <c r="AA28" s="11">
        <f t="shared" si="0"/>
        <v>4.7304234284726281</v>
      </c>
      <c r="AC28" s="13"/>
    </row>
    <row r="29" spans="1:29" x14ac:dyDescent="0.25">
      <c r="A29" s="7">
        <f t="shared" si="9"/>
        <v>25</v>
      </c>
      <c r="B29" s="8" t="s">
        <v>59</v>
      </c>
      <c r="C29" s="9">
        <v>2400</v>
      </c>
      <c r="D29" s="10">
        <v>0.36220000000000002</v>
      </c>
      <c r="E29" s="58">
        <v>0</v>
      </c>
      <c r="F29" s="58">
        <f>[1]EP!V38/10^6</f>
        <v>22.674119919800003</v>
      </c>
      <c r="G29" s="58">
        <f t="shared" si="1"/>
        <v>22.674119919800003</v>
      </c>
      <c r="H29" s="58">
        <v>9.1846224326181574</v>
      </c>
      <c r="I29" s="58">
        <f>[1]EP!J38/10^6</f>
        <v>99.748367105699998</v>
      </c>
      <c r="J29" s="58">
        <f t="shared" si="2"/>
        <v>90.563744673081843</v>
      </c>
      <c r="K29" s="58">
        <v>0</v>
      </c>
      <c r="L29" s="58">
        <f>[1]EP!K38/10^6</f>
        <v>93.12951278380001</v>
      </c>
      <c r="M29" s="58">
        <f t="shared" si="3"/>
        <v>93.12951278380001</v>
      </c>
      <c r="N29" s="58"/>
      <c r="O29" s="58">
        <f>[1]EP!L38/10^6</f>
        <v>0</v>
      </c>
      <c r="P29" s="58">
        <f t="shared" si="4"/>
        <v>0</v>
      </c>
      <c r="Q29" s="58"/>
      <c r="R29" s="58">
        <f>[1]EP!M38/10^6</f>
        <v>0</v>
      </c>
      <c r="S29" s="58">
        <f t="shared" si="5"/>
        <v>0</v>
      </c>
      <c r="T29" s="58"/>
      <c r="U29" s="58">
        <f>[1]EP!T38/10^6</f>
        <v>0</v>
      </c>
      <c r="V29" s="58">
        <f t="shared" si="6"/>
        <v>0</v>
      </c>
      <c r="W29" s="58">
        <f t="shared" si="7"/>
        <v>9.1846224326181574</v>
      </c>
      <c r="X29" s="58">
        <f t="shared" si="7"/>
        <v>192.87787988950001</v>
      </c>
      <c r="Y29" s="58">
        <f t="shared" si="8"/>
        <v>183.69325745688184</v>
      </c>
      <c r="Z29" s="11">
        <f t="shared" si="0"/>
        <v>0</v>
      </c>
      <c r="AA29" s="11">
        <f t="shared" si="0"/>
        <v>8.506521116220739</v>
      </c>
      <c r="AC29" s="13"/>
    </row>
    <row r="30" spans="1:29" x14ac:dyDescent="0.25">
      <c r="A30" s="7">
        <v>26</v>
      </c>
      <c r="B30" s="8" t="s">
        <v>60</v>
      </c>
      <c r="C30" s="9"/>
      <c r="D30" s="10">
        <v>0.36220000000000002</v>
      </c>
      <c r="E30" s="58">
        <v>0</v>
      </c>
      <c r="F30" s="58">
        <f>[1]EP!V39/10^6</f>
        <v>6.0975472654000002</v>
      </c>
      <c r="G30" s="58">
        <f>F30-E30</f>
        <v>6.0975472654000002</v>
      </c>
      <c r="H30" s="58">
        <v>16.322091380122469</v>
      </c>
      <c r="I30" s="58">
        <f>[1]EP!J39/10^6</f>
        <v>10.361481091500002</v>
      </c>
      <c r="J30" s="58">
        <f>I30-H30</f>
        <v>-5.9606102886224672</v>
      </c>
      <c r="K30" s="58">
        <v>0</v>
      </c>
      <c r="L30" s="58">
        <f>[1]EP!K39/10^6</f>
        <v>18.152398073200001</v>
      </c>
      <c r="M30" s="58">
        <f>L30-K30</f>
        <v>18.152398073200001</v>
      </c>
      <c r="N30" s="58"/>
      <c r="O30" s="58">
        <f>[1]EP!L39/10^6</f>
        <v>0</v>
      </c>
      <c r="P30" s="58">
        <f>O30-N30</f>
        <v>0</v>
      </c>
      <c r="Q30" s="58"/>
      <c r="R30" s="58">
        <f>[1]EP!M39/10^6</f>
        <v>0</v>
      </c>
      <c r="S30" s="58">
        <f>R30-Q30</f>
        <v>0</v>
      </c>
      <c r="T30" s="58"/>
      <c r="U30" s="58">
        <f>[1]EP!T39/10^6</f>
        <v>0</v>
      </c>
      <c r="V30" s="58">
        <f>U30-T30</f>
        <v>0</v>
      </c>
      <c r="W30" s="58">
        <f>T30+Q30+N30+K30+H30</f>
        <v>16.322091380122469</v>
      </c>
      <c r="X30" s="58">
        <f>U30+R30+O30+L30+I30</f>
        <v>28.513879164700001</v>
      </c>
      <c r="Y30" s="58">
        <f>X30-W30</f>
        <v>12.191787784577532</v>
      </c>
      <c r="Z30" s="11">
        <f t="shared" si="0"/>
        <v>0</v>
      </c>
      <c r="AA30" s="11">
        <f t="shared" si="0"/>
        <v>4.6762866975217268</v>
      </c>
      <c r="AC30" s="13"/>
    </row>
    <row r="31" spans="1:29" x14ac:dyDescent="0.25">
      <c r="A31" s="7">
        <v>27</v>
      </c>
      <c r="B31" s="8" t="s">
        <v>61</v>
      </c>
      <c r="C31" s="9">
        <v>1500</v>
      </c>
      <c r="D31" s="10">
        <v>0.36220000000000002</v>
      </c>
      <c r="E31" s="58">
        <v>0</v>
      </c>
      <c r="F31" s="58">
        <f>[1]EP!V40/10^6</f>
        <v>19.012198546899999</v>
      </c>
      <c r="G31" s="58">
        <f t="shared" si="1"/>
        <v>19.012198546899999</v>
      </c>
      <c r="H31" s="58">
        <v>0</v>
      </c>
      <c r="I31" s="58">
        <f>[1]EP!J40/10^6</f>
        <v>34.332554510400001</v>
      </c>
      <c r="J31" s="58">
        <f t="shared" si="2"/>
        <v>34.332554510400001</v>
      </c>
      <c r="K31" s="58">
        <v>0</v>
      </c>
      <c r="L31" s="58">
        <f>[1]EP!K40/10^6</f>
        <v>55.3445098798</v>
      </c>
      <c r="M31" s="58">
        <f t="shared" si="3"/>
        <v>55.3445098798</v>
      </c>
      <c r="N31" s="58"/>
      <c r="O31" s="58">
        <f>[1]EP!L40/10^6</f>
        <v>0</v>
      </c>
      <c r="P31" s="58">
        <f t="shared" si="4"/>
        <v>0</v>
      </c>
      <c r="Q31" s="58"/>
      <c r="R31" s="58">
        <f>[1]EP!M40/10^6</f>
        <v>0</v>
      </c>
      <c r="S31" s="58">
        <f t="shared" si="5"/>
        <v>0</v>
      </c>
      <c r="T31" s="58"/>
      <c r="U31" s="58">
        <f>[1]EP!T40/10^6</f>
        <v>0</v>
      </c>
      <c r="V31" s="58">
        <f t="shared" si="6"/>
        <v>0</v>
      </c>
      <c r="W31" s="58">
        <f t="shared" si="7"/>
        <v>0</v>
      </c>
      <c r="X31" s="58">
        <f t="shared" si="7"/>
        <v>89.677064390200002</v>
      </c>
      <c r="Y31" s="58">
        <f t="shared" si="8"/>
        <v>89.677064390200002</v>
      </c>
      <c r="Z31" s="11">
        <f t="shared" si="0"/>
        <v>0</v>
      </c>
      <c r="AA31" s="11">
        <f t="shared" si="0"/>
        <v>4.7168171618332977</v>
      </c>
      <c r="AC31" s="13"/>
    </row>
    <row r="32" spans="1:29" x14ac:dyDescent="0.25">
      <c r="A32" s="7">
        <f t="shared" si="9"/>
        <v>28</v>
      </c>
      <c r="B32" s="8" t="s">
        <v>62</v>
      </c>
      <c r="C32" s="9">
        <v>630</v>
      </c>
      <c r="D32" s="10">
        <v>0.36220000000000002</v>
      </c>
      <c r="E32" s="58">
        <v>11.65</v>
      </c>
      <c r="F32" s="58">
        <f>[1]EP!V41/10^6</f>
        <v>4.9472364735000003</v>
      </c>
      <c r="G32" s="58">
        <f t="shared" si="1"/>
        <v>-6.7027635265000001</v>
      </c>
      <c r="H32" s="58">
        <v>0</v>
      </c>
      <c r="I32" s="58">
        <f>[1]EP!J41/10^6</f>
        <v>9.0752069229999996</v>
      </c>
      <c r="J32" s="58">
        <f t="shared" si="2"/>
        <v>9.0752069229999996</v>
      </c>
      <c r="K32" s="58">
        <v>37.746000000000002</v>
      </c>
      <c r="L32" s="58">
        <f>[1]EP!K41/10^6</f>
        <v>17.498375401200001</v>
      </c>
      <c r="M32" s="58">
        <f t="shared" si="3"/>
        <v>-20.247624598800002</v>
      </c>
      <c r="N32" s="58"/>
      <c r="O32" s="58">
        <f>[1]EP!L41/10^6</f>
        <v>0</v>
      </c>
      <c r="P32" s="58">
        <f t="shared" si="4"/>
        <v>0</v>
      </c>
      <c r="Q32" s="58"/>
      <c r="R32" s="58">
        <f>[1]EP!M41/10^6</f>
        <v>0</v>
      </c>
      <c r="S32" s="58">
        <f t="shared" si="5"/>
        <v>0</v>
      </c>
      <c r="T32" s="58"/>
      <c r="U32" s="58">
        <f>[1]EP!T41/10^6</f>
        <v>0</v>
      </c>
      <c r="V32" s="58">
        <f t="shared" si="6"/>
        <v>0</v>
      </c>
      <c r="W32" s="58">
        <f t="shared" si="7"/>
        <v>37.746000000000002</v>
      </c>
      <c r="X32" s="58">
        <f t="shared" si="7"/>
        <v>26.5735823242</v>
      </c>
      <c r="Y32" s="58">
        <f t="shared" si="8"/>
        <v>-11.172417675800002</v>
      </c>
      <c r="Z32" s="11">
        <f t="shared" si="0"/>
        <v>3.24</v>
      </c>
      <c r="AA32" s="11">
        <f t="shared" si="0"/>
        <v>5.371399258261067</v>
      </c>
      <c r="AC32" s="13"/>
    </row>
    <row r="33" spans="1:29" x14ac:dyDescent="0.25">
      <c r="A33" s="7">
        <f t="shared" si="9"/>
        <v>29</v>
      </c>
      <c r="B33" s="8" t="s">
        <v>63</v>
      </c>
      <c r="C33" s="9">
        <v>840</v>
      </c>
      <c r="D33" s="10">
        <v>0.36220000000000002</v>
      </c>
      <c r="E33" s="58">
        <v>20.93</v>
      </c>
      <c r="F33" s="58">
        <f>[1]EP!V42/10^6</f>
        <v>8.8415663979999994</v>
      </c>
      <c r="G33" s="58">
        <f t="shared" si="1"/>
        <v>-12.088433602</v>
      </c>
      <c r="H33" s="58">
        <v>7.6389036885245893</v>
      </c>
      <c r="I33" s="58">
        <f>[1]EP!J42/10^6</f>
        <v>17.016077865299998</v>
      </c>
      <c r="J33" s="58">
        <f t="shared" si="2"/>
        <v>9.3771741767754087</v>
      </c>
      <c r="K33" s="58">
        <v>67.813200000000009</v>
      </c>
      <c r="L33" s="58">
        <f>[1]EP!K42/10^6</f>
        <v>31.272620342300002</v>
      </c>
      <c r="M33" s="58">
        <f t="shared" si="3"/>
        <v>-36.540579657700007</v>
      </c>
      <c r="N33" s="58"/>
      <c r="O33" s="58">
        <f>[1]EP!L42/10^6</f>
        <v>0</v>
      </c>
      <c r="P33" s="58">
        <f t="shared" si="4"/>
        <v>0</v>
      </c>
      <c r="Q33" s="58"/>
      <c r="R33" s="58">
        <f>[1]EP!M42/10^6</f>
        <v>0</v>
      </c>
      <c r="S33" s="58">
        <f t="shared" si="5"/>
        <v>0</v>
      </c>
      <c r="T33" s="58"/>
      <c r="U33" s="58">
        <f>[1]EP!T42/10^6</f>
        <v>0</v>
      </c>
      <c r="V33" s="58">
        <f t="shared" si="6"/>
        <v>0</v>
      </c>
      <c r="W33" s="58">
        <f t="shared" si="7"/>
        <v>75.452103688524602</v>
      </c>
      <c r="X33" s="58">
        <f t="shared" si="7"/>
        <v>48.2886982076</v>
      </c>
      <c r="Y33" s="58">
        <f t="shared" si="8"/>
        <v>-27.163405480924602</v>
      </c>
      <c r="Z33" s="11">
        <f t="shared" si="0"/>
        <v>3.6049738981617105</v>
      </c>
      <c r="AA33" s="11">
        <f t="shared" si="0"/>
        <v>5.4615546650787028</v>
      </c>
      <c r="AC33" s="13"/>
    </row>
    <row r="34" spans="1:29" x14ac:dyDescent="0.25">
      <c r="A34" s="7">
        <f t="shared" si="9"/>
        <v>30</v>
      </c>
      <c r="B34" s="8" t="s">
        <v>64</v>
      </c>
      <c r="C34" s="9">
        <v>440</v>
      </c>
      <c r="D34" s="10">
        <v>0.36220000000000002</v>
      </c>
      <c r="E34" s="58">
        <v>5.09</v>
      </c>
      <c r="F34" s="58">
        <f>[1]EP!V47/10^6</f>
        <v>1.9524769657000001</v>
      </c>
      <c r="G34" s="58">
        <f t="shared" si="1"/>
        <v>-3.1375230343</v>
      </c>
      <c r="H34" s="58">
        <v>0</v>
      </c>
      <c r="I34" s="58">
        <f>[1]EP!J47/10^6</f>
        <v>0</v>
      </c>
      <c r="J34" s="58">
        <f t="shared" si="2"/>
        <v>0</v>
      </c>
      <c r="K34" s="58">
        <v>13.234</v>
      </c>
      <c r="L34" s="58">
        <f>[1]EP!K47/10^6</f>
        <v>6.5458014181999999</v>
      </c>
      <c r="M34" s="58">
        <f t="shared" si="3"/>
        <v>-6.6881985818</v>
      </c>
      <c r="N34" s="58"/>
      <c r="O34" s="58">
        <f>[1]EP!L47/10^6</f>
        <v>0</v>
      </c>
      <c r="P34" s="58">
        <f t="shared" si="4"/>
        <v>0</v>
      </c>
      <c r="Q34" s="58"/>
      <c r="R34" s="58">
        <f>[1]EP!M47/10^6</f>
        <v>0</v>
      </c>
      <c r="S34" s="58">
        <f t="shared" si="5"/>
        <v>0</v>
      </c>
      <c r="T34" s="58"/>
      <c r="U34" s="58">
        <f>[1]EP!T47/10^6</f>
        <v>0</v>
      </c>
      <c r="V34" s="58">
        <f t="shared" si="6"/>
        <v>0</v>
      </c>
      <c r="W34" s="58">
        <f t="shared" si="7"/>
        <v>13.234</v>
      </c>
      <c r="X34" s="58">
        <f t="shared" si="7"/>
        <v>6.5458014181999999</v>
      </c>
      <c r="Y34" s="58">
        <f t="shared" si="8"/>
        <v>-6.6881985818</v>
      </c>
      <c r="Z34" s="11">
        <f t="shared" si="0"/>
        <v>2.6</v>
      </c>
      <c r="AA34" s="11">
        <f t="shared" si="0"/>
        <v>3.3525626848320877</v>
      </c>
      <c r="AC34" s="13"/>
    </row>
    <row r="35" spans="1:29" x14ac:dyDescent="0.25">
      <c r="A35" s="7">
        <f t="shared" si="9"/>
        <v>31</v>
      </c>
      <c r="B35" s="8" t="s">
        <v>65</v>
      </c>
      <c r="C35" s="9">
        <v>880</v>
      </c>
      <c r="D35" s="10">
        <v>0.36220000000000002</v>
      </c>
      <c r="E35" s="58">
        <v>22.82</v>
      </c>
      <c r="F35" s="58">
        <f>[1]EP!V48/10^6</f>
        <v>23.6374143277</v>
      </c>
      <c r="G35" s="58">
        <f t="shared" si="1"/>
        <v>0.81741432769999989</v>
      </c>
      <c r="H35" s="58">
        <v>0</v>
      </c>
      <c r="I35" s="58">
        <f>[1]EP!J48/10^6</f>
        <v>0</v>
      </c>
      <c r="J35" s="58">
        <f t="shared" si="2"/>
        <v>0</v>
      </c>
      <c r="K35" s="58">
        <v>79.641800000000003</v>
      </c>
      <c r="L35" s="58">
        <f>[1]EP!K48/10^6</f>
        <v>82.363808892600005</v>
      </c>
      <c r="M35" s="58">
        <f t="shared" si="3"/>
        <v>2.7220088926000017</v>
      </c>
      <c r="N35" s="58"/>
      <c r="O35" s="58">
        <f>[1]EP!L48/10^6</f>
        <v>0</v>
      </c>
      <c r="P35" s="58">
        <f t="shared" si="4"/>
        <v>0</v>
      </c>
      <c r="Q35" s="58"/>
      <c r="R35" s="58">
        <f>[1]EP!M48/10^6</f>
        <v>0</v>
      </c>
      <c r="S35" s="58">
        <f t="shared" si="5"/>
        <v>0</v>
      </c>
      <c r="T35" s="58"/>
      <c r="U35" s="58">
        <f>[1]EP!T48/10^6</f>
        <v>0</v>
      </c>
      <c r="V35" s="58">
        <f t="shared" si="6"/>
        <v>0</v>
      </c>
      <c r="W35" s="58">
        <f t="shared" si="7"/>
        <v>79.641800000000003</v>
      </c>
      <c r="X35" s="58">
        <f t="shared" si="7"/>
        <v>82.363808892600005</v>
      </c>
      <c r="Y35" s="58">
        <f t="shared" si="8"/>
        <v>2.7220088926000017</v>
      </c>
      <c r="Z35" s="11">
        <f t="shared" si="0"/>
        <v>3.49</v>
      </c>
      <c r="AA35" s="11">
        <f t="shared" si="0"/>
        <v>3.4844677912203048</v>
      </c>
      <c r="AC35" s="13"/>
    </row>
    <row r="36" spans="1:29" x14ac:dyDescent="0.25">
      <c r="A36" s="7">
        <f t="shared" si="9"/>
        <v>32</v>
      </c>
      <c r="B36" s="8" t="s">
        <v>66</v>
      </c>
      <c r="C36" s="9">
        <v>1000</v>
      </c>
      <c r="D36" s="10">
        <v>0.36220000000000002</v>
      </c>
      <c r="E36" s="58">
        <v>0</v>
      </c>
      <c r="F36" s="58">
        <f>[1]EP!V45/10^6</f>
        <v>18.984063289400002</v>
      </c>
      <c r="G36" s="58">
        <f t="shared" si="1"/>
        <v>18.984063289400002</v>
      </c>
      <c r="H36" s="58">
        <v>0</v>
      </c>
      <c r="I36" s="58">
        <f>[1]EP!J45/10^6</f>
        <v>50.354025867499999</v>
      </c>
      <c r="J36" s="58">
        <f t="shared" si="2"/>
        <v>50.354025867499999</v>
      </c>
      <c r="K36" s="58">
        <v>0</v>
      </c>
      <c r="L36" s="58">
        <f>[1]EP!K45/10^6</f>
        <v>74.265655641599992</v>
      </c>
      <c r="M36" s="58">
        <f t="shared" si="3"/>
        <v>74.265655641599992</v>
      </c>
      <c r="N36" s="58"/>
      <c r="O36" s="58">
        <f>[1]EP!L45/10^6</f>
        <v>0</v>
      </c>
      <c r="P36" s="58">
        <f t="shared" si="4"/>
        <v>0</v>
      </c>
      <c r="Q36" s="58"/>
      <c r="R36" s="58">
        <f>[1]EP!M45/10^6</f>
        <v>0</v>
      </c>
      <c r="S36" s="58">
        <f t="shared" si="5"/>
        <v>0</v>
      </c>
      <c r="T36" s="58"/>
      <c r="U36" s="58">
        <f>[1]EP!T45/10^6</f>
        <v>0</v>
      </c>
      <c r="V36" s="58">
        <f t="shared" si="6"/>
        <v>0</v>
      </c>
      <c r="W36" s="58">
        <f t="shared" si="7"/>
        <v>0</v>
      </c>
      <c r="X36" s="58">
        <f t="shared" si="7"/>
        <v>124.61968150909999</v>
      </c>
      <c r="Y36" s="58">
        <f t="shared" si="8"/>
        <v>124.61968150909999</v>
      </c>
      <c r="Z36" s="11">
        <f t="shared" si="0"/>
        <v>0</v>
      </c>
      <c r="AA36" s="11">
        <f t="shared" si="0"/>
        <v>6.5644366861483761</v>
      </c>
      <c r="AC36" s="13"/>
    </row>
    <row r="37" spans="1:29" x14ac:dyDescent="0.25">
      <c r="A37" s="7">
        <f t="shared" si="9"/>
        <v>33</v>
      </c>
      <c r="B37" s="8" t="s">
        <v>67</v>
      </c>
      <c r="C37" s="9">
        <v>1000</v>
      </c>
      <c r="D37" s="10">
        <v>0.36220000000000002</v>
      </c>
      <c r="E37" s="58">
        <v>0</v>
      </c>
      <c r="F37" s="58">
        <f>[1]EP!V46/10^6</f>
        <v>6.4662748990000001</v>
      </c>
      <c r="G37" s="58">
        <f t="shared" si="1"/>
        <v>6.4662748990000001</v>
      </c>
      <c r="H37" s="58">
        <v>0</v>
      </c>
      <c r="I37" s="58">
        <f>[1]EP!J46/10^6</f>
        <v>16.4159902313</v>
      </c>
      <c r="J37" s="58">
        <f t="shared" si="2"/>
        <v>16.4159902313</v>
      </c>
      <c r="K37" s="58">
        <v>0</v>
      </c>
      <c r="L37" s="58">
        <f>[1]EP!K46/10^6</f>
        <v>20.362300299299999</v>
      </c>
      <c r="M37" s="58">
        <f t="shared" si="3"/>
        <v>20.362300299299999</v>
      </c>
      <c r="N37" s="58"/>
      <c r="O37" s="58">
        <f>[1]EP!L46/10^6</f>
        <v>0</v>
      </c>
      <c r="P37" s="58">
        <f t="shared" si="4"/>
        <v>0</v>
      </c>
      <c r="Q37" s="58"/>
      <c r="R37" s="58">
        <f>[1]EP!M46/10^6</f>
        <v>0</v>
      </c>
      <c r="S37" s="58">
        <f t="shared" si="5"/>
        <v>0</v>
      </c>
      <c r="T37" s="58"/>
      <c r="U37" s="58">
        <f>[1]EP!T46/10^6</f>
        <v>0</v>
      </c>
      <c r="V37" s="58">
        <f t="shared" si="6"/>
        <v>0</v>
      </c>
      <c r="W37" s="58">
        <f t="shared" si="7"/>
        <v>0</v>
      </c>
      <c r="X37" s="58">
        <f t="shared" si="7"/>
        <v>36.778290530600003</v>
      </c>
      <c r="Y37" s="58">
        <f t="shared" si="8"/>
        <v>36.778290530600003</v>
      </c>
      <c r="Z37" s="11">
        <f t="shared" si="0"/>
        <v>0</v>
      </c>
      <c r="AA37" s="11">
        <f t="shared" si="0"/>
        <v>5.6877090914102197</v>
      </c>
      <c r="AC37" s="13"/>
    </row>
    <row r="38" spans="1:29" x14ac:dyDescent="0.25">
      <c r="A38" s="7">
        <f t="shared" si="9"/>
        <v>34</v>
      </c>
      <c r="B38" s="8" t="s">
        <v>68</v>
      </c>
      <c r="C38" s="21">
        <v>1000</v>
      </c>
      <c r="D38" s="10">
        <v>0.36220000000000002</v>
      </c>
      <c r="E38" s="58">
        <v>0</v>
      </c>
      <c r="F38" s="58">
        <f>[1]EP!V49/10^6</f>
        <v>0</v>
      </c>
      <c r="G38" s="58">
        <f t="shared" si="1"/>
        <v>0</v>
      </c>
      <c r="H38" s="58">
        <v>0</v>
      </c>
      <c r="I38" s="58">
        <f>[1]EP!J49/10^6</f>
        <v>0</v>
      </c>
      <c r="J38" s="58">
        <f t="shared" si="2"/>
        <v>0</v>
      </c>
      <c r="K38" s="58">
        <v>0</v>
      </c>
      <c r="L38" s="58">
        <f>[1]EP!K49/10^6</f>
        <v>0</v>
      </c>
      <c r="M38" s="58">
        <f t="shared" si="3"/>
        <v>0</v>
      </c>
      <c r="N38" s="58"/>
      <c r="O38" s="58">
        <f>[1]EP!L49/10^6</f>
        <v>0</v>
      </c>
      <c r="P38" s="58">
        <f t="shared" si="4"/>
        <v>0</v>
      </c>
      <c r="Q38" s="58"/>
      <c r="R38" s="58">
        <f>[1]EP!M49/10^6</f>
        <v>0</v>
      </c>
      <c r="S38" s="58">
        <f t="shared" si="5"/>
        <v>0</v>
      </c>
      <c r="T38" s="58"/>
      <c r="U38" s="58">
        <f>[1]EP!T49/10^6</f>
        <v>0</v>
      </c>
      <c r="V38" s="58">
        <f t="shared" si="6"/>
        <v>0</v>
      </c>
      <c r="W38" s="58">
        <f t="shared" si="7"/>
        <v>0</v>
      </c>
      <c r="X38" s="58">
        <f t="shared" si="7"/>
        <v>0</v>
      </c>
      <c r="Y38" s="58">
        <f t="shared" si="8"/>
        <v>0</v>
      </c>
      <c r="Z38" s="11">
        <f t="shared" si="0"/>
        <v>0</v>
      </c>
      <c r="AA38" s="11">
        <f t="shared" si="0"/>
        <v>0</v>
      </c>
      <c r="AC38" s="13"/>
    </row>
    <row r="39" spans="1:29" x14ac:dyDescent="0.25">
      <c r="A39" s="7">
        <f t="shared" si="9"/>
        <v>35</v>
      </c>
      <c r="B39" s="8" t="s">
        <v>69</v>
      </c>
      <c r="C39" s="21">
        <v>630</v>
      </c>
      <c r="D39" s="10">
        <v>0.36220000000000002</v>
      </c>
      <c r="E39" s="58">
        <v>0</v>
      </c>
      <c r="F39" s="58">
        <f>[1]EP!V43/10^6</f>
        <v>1.1724625498999999</v>
      </c>
      <c r="G39" s="58">
        <f t="shared" si="1"/>
        <v>1.1724625498999999</v>
      </c>
      <c r="H39" s="58">
        <v>0</v>
      </c>
      <c r="I39" s="58">
        <f>[1]EP!J43/10^6</f>
        <v>1.7617201055</v>
      </c>
      <c r="J39" s="58">
        <f t="shared" si="2"/>
        <v>1.7617201055</v>
      </c>
      <c r="K39" s="58">
        <v>0</v>
      </c>
      <c r="L39" s="58">
        <f>[1]EP!K43/10^6</f>
        <v>3.8867134476</v>
      </c>
      <c r="M39" s="58">
        <f t="shared" si="3"/>
        <v>3.8867134476</v>
      </c>
      <c r="N39" s="58"/>
      <c r="O39" s="58">
        <f>[1]EP!L43/10^6</f>
        <v>0</v>
      </c>
      <c r="P39" s="58">
        <f t="shared" si="4"/>
        <v>0</v>
      </c>
      <c r="Q39" s="58"/>
      <c r="R39" s="58">
        <f>[1]EP!M43/10^6</f>
        <v>0</v>
      </c>
      <c r="S39" s="58">
        <f t="shared" si="5"/>
        <v>0</v>
      </c>
      <c r="T39" s="58"/>
      <c r="U39" s="58">
        <f>[1]EP!T43/10^6</f>
        <v>0</v>
      </c>
      <c r="V39" s="58">
        <f t="shared" si="6"/>
        <v>0</v>
      </c>
      <c r="W39" s="58">
        <f t="shared" si="7"/>
        <v>0</v>
      </c>
      <c r="X39" s="58">
        <f t="shared" si="7"/>
        <v>5.6484335531000003</v>
      </c>
      <c r="Y39" s="58">
        <f t="shared" si="8"/>
        <v>5.6484335531000003</v>
      </c>
      <c r="Z39" s="11">
        <f t="shared" si="0"/>
        <v>0</v>
      </c>
      <c r="AA39" s="11">
        <f t="shared" si="0"/>
        <v>4.8175812127916231</v>
      </c>
      <c r="AC39" s="13"/>
    </row>
    <row r="40" spans="1:29" x14ac:dyDescent="0.25">
      <c r="A40" s="7">
        <f t="shared" si="9"/>
        <v>36</v>
      </c>
      <c r="B40" s="8" t="s">
        <v>70</v>
      </c>
      <c r="C40" s="21">
        <v>840</v>
      </c>
      <c r="D40" s="10">
        <v>0.36220000000000002</v>
      </c>
      <c r="E40" s="58">
        <v>0</v>
      </c>
      <c r="F40" s="58">
        <f>[1]EP!V44/10^6</f>
        <v>1.053812521</v>
      </c>
      <c r="G40" s="58">
        <f t="shared" si="1"/>
        <v>1.053812521</v>
      </c>
      <c r="H40" s="58">
        <v>0</v>
      </c>
      <c r="I40" s="58">
        <f>[1]EP!J44/10^6</f>
        <v>4.0283046183</v>
      </c>
      <c r="J40" s="58">
        <f t="shared" si="2"/>
        <v>4.0283046183</v>
      </c>
      <c r="K40" s="58">
        <v>0</v>
      </c>
      <c r="L40" s="58">
        <f>[1]EP!K44/10^6</f>
        <v>3.6619982320000002</v>
      </c>
      <c r="M40" s="58">
        <f t="shared" si="3"/>
        <v>3.6619982320000002</v>
      </c>
      <c r="N40" s="58"/>
      <c r="O40" s="58">
        <f>[1]EP!L44/10^6</f>
        <v>0</v>
      </c>
      <c r="P40" s="58">
        <f t="shared" si="4"/>
        <v>0</v>
      </c>
      <c r="Q40" s="58"/>
      <c r="R40" s="58">
        <f>[1]EP!M44/10^6</f>
        <v>0</v>
      </c>
      <c r="S40" s="58">
        <f t="shared" si="5"/>
        <v>0</v>
      </c>
      <c r="T40" s="58"/>
      <c r="U40" s="58">
        <f>[1]EP!T44/10^6</f>
        <v>0</v>
      </c>
      <c r="V40" s="58">
        <f t="shared" si="6"/>
        <v>0</v>
      </c>
      <c r="W40" s="58">
        <f t="shared" si="7"/>
        <v>0</v>
      </c>
      <c r="X40" s="58">
        <f t="shared" si="7"/>
        <v>7.6903028503000002</v>
      </c>
      <c r="Y40" s="58">
        <f t="shared" si="8"/>
        <v>7.6903028503000002</v>
      </c>
      <c r="Z40" s="11">
        <f t="shared" si="0"/>
        <v>0</v>
      </c>
      <c r="AA40" s="11">
        <f t="shared" si="0"/>
        <v>7.2976005665622568</v>
      </c>
      <c r="AC40" s="13"/>
    </row>
    <row r="41" spans="1:29" x14ac:dyDescent="0.25">
      <c r="A41" s="7">
        <f t="shared" si="9"/>
        <v>37</v>
      </c>
      <c r="B41" s="8" t="s">
        <v>71</v>
      </c>
      <c r="C41" s="9"/>
      <c r="D41" s="10">
        <v>0.36220000000000002</v>
      </c>
      <c r="E41" s="58">
        <v>7.02</v>
      </c>
      <c r="F41" s="58">
        <f>[1]EP!I55/10^6</f>
        <v>6.7641614630000007</v>
      </c>
      <c r="G41" s="58">
        <f t="shared" si="1"/>
        <v>-0.25583853699999892</v>
      </c>
      <c r="H41" s="58">
        <v>0</v>
      </c>
      <c r="I41" s="58">
        <f>[1]EP!J55/10^6</f>
        <v>11.372401036500001</v>
      </c>
      <c r="J41" s="58">
        <f t="shared" si="2"/>
        <v>11.372401036500001</v>
      </c>
      <c r="K41" s="58">
        <v>27.097199999999997</v>
      </c>
      <c r="L41" s="58">
        <f>[1]EP!K55/10^6</f>
        <v>22.489565254799999</v>
      </c>
      <c r="M41" s="58">
        <f t="shared" si="3"/>
        <v>-4.6076347451999986</v>
      </c>
      <c r="N41" s="58"/>
      <c r="O41" s="58">
        <f>[1]EP!L55/10^6</f>
        <v>0</v>
      </c>
      <c r="P41" s="58">
        <f t="shared" si="4"/>
        <v>0</v>
      </c>
      <c r="Q41" s="58"/>
      <c r="R41" s="58">
        <f>[1]EP!M55/10^6</f>
        <v>0</v>
      </c>
      <c r="S41" s="58">
        <f t="shared" si="5"/>
        <v>0</v>
      </c>
      <c r="T41" s="58"/>
      <c r="U41" s="58">
        <f>[1]EP!T55/10^6</f>
        <v>0</v>
      </c>
      <c r="V41" s="58">
        <f t="shared" si="6"/>
        <v>0</v>
      </c>
      <c r="W41" s="58">
        <f t="shared" si="7"/>
        <v>27.097199999999997</v>
      </c>
      <c r="X41" s="58">
        <f>U41+R41+O41+L41+I41</f>
        <v>33.8619662913</v>
      </c>
      <c r="Y41" s="58">
        <f t="shared" si="8"/>
        <v>6.7647662913000026</v>
      </c>
      <c r="Z41" s="11">
        <f t="shared" si="0"/>
        <v>3.86</v>
      </c>
      <c r="AA41" s="11">
        <f t="shared" si="0"/>
        <v>5.00608486011535</v>
      </c>
      <c r="AC41" s="13"/>
    </row>
    <row r="42" spans="1:29" x14ac:dyDescent="0.25">
      <c r="A42" s="7">
        <f t="shared" si="9"/>
        <v>38</v>
      </c>
      <c r="B42" s="22" t="s">
        <v>72</v>
      </c>
      <c r="C42" s="9"/>
      <c r="D42" s="10">
        <v>0.36220000000000002</v>
      </c>
      <c r="E42" s="58">
        <v>0</v>
      </c>
      <c r="F42" s="58">
        <f>[1]EP!V50/10^6</f>
        <v>0</v>
      </c>
      <c r="G42" s="58">
        <f>F42-E42</f>
        <v>0</v>
      </c>
      <c r="H42" s="58">
        <v>0</v>
      </c>
      <c r="I42" s="58">
        <f>[1]EP!J50/10^6</f>
        <v>0</v>
      </c>
      <c r="J42" s="58">
        <f>I42-H42</f>
        <v>0</v>
      </c>
      <c r="K42" s="58">
        <v>0</v>
      </c>
      <c r="L42" s="58">
        <f>[1]EP!K50/10^6</f>
        <v>0</v>
      </c>
      <c r="M42" s="58">
        <f>L42-K42</f>
        <v>0</v>
      </c>
      <c r="N42" s="58"/>
      <c r="O42" s="58">
        <f>[1]EP!L50/10^6</f>
        <v>0</v>
      </c>
      <c r="P42" s="58">
        <f>O42-N42</f>
        <v>0</v>
      </c>
      <c r="Q42" s="58"/>
      <c r="R42" s="58">
        <f>[1]EP!M50/10^6</f>
        <v>0</v>
      </c>
      <c r="S42" s="58">
        <f>R42-Q42</f>
        <v>0</v>
      </c>
      <c r="T42" s="58"/>
      <c r="U42" s="58">
        <f>[1]EP!T50/10^6</f>
        <v>0</v>
      </c>
      <c r="V42" s="58">
        <f>U42-T42</f>
        <v>0</v>
      </c>
      <c r="W42" s="58">
        <f>T42+Q42+N42+K42+H42</f>
        <v>0</v>
      </c>
      <c r="X42" s="58">
        <f>U42+R42+O42+L42+I42</f>
        <v>0</v>
      </c>
      <c r="Y42" s="58">
        <f>X42-W42</f>
        <v>0</v>
      </c>
      <c r="Z42" s="11">
        <f t="shared" si="0"/>
        <v>0</v>
      </c>
      <c r="AA42" s="11">
        <f t="shared" si="0"/>
        <v>0</v>
      </c>
      <c r="AC42" s="13"/>
    </row>
    <row r="43" spans="1:29" x14ac:dyDescent="0.25">
      <c r="A43" s="7">
        <f t="shared" si="9"/>
        <v>39</v>
      </c>
      <c r="B43" s="22" t="s">
        <v>73</v>
      </c>
      <c r="C43" s="9"/>
      <c r="D43" s="10"/>
      <c r="E43" s="58">
        <v>0</v>
      </c>
      <c r="F43" s="58">
        <f>[1]EP!V53/10^6</f>
        <v>0</v>
      </c>
      <c r="G43" s="58">
        <f>F43-E43</f>
        <v>0</v>
      </c>
      <c r="H43" s="58">
        <v>0</v>
      </c>
      <c r="I43" s="58">
        <f>[1]EP!J53/10^6</f>
        <v>0</v>
      </c>
      <c r="J43" s="58">
        <f>I43-H43</f>
        <v>0</v>
      </c>
      <c r="K43" s="58">
        <v>0</v>
      </c>
      <c r="L43" s="58">
        <f>[1]EP!K53/10^6</f>
        <v>0</v>
      </c>
      <c r="M43" s="58">
        <f>L43-K43</f>
        <v>0</v>
      </c>
      <c r="N43" s="58"/>
      <c r="O43" s="58">
        <f>[1]EP!L53/10^6</f>
        <v>0</v>
      </c>
      <c r="P43" s="58">
        <f>O43-N43</f>
        <v>0</v>
      </c>
      <c r="Q43" s="58"/>
      <c r="R43" s="58">
        <f>[1]EP!M53/10^6</f>
        <v>0</v>
      </c>
      <c r="S43" s="58">
        <f>R43-Q43</f>
        <v>0</v>
      </c>
      <c r="T43" s="58"/>
      <c r="U43" s="58">
        <f>[1]EP!T53/10^6</f>
        <v>0</v>
      </c>
      <c r="V43" s="58">
        <f>U43-T43</f>
        <v>0</v>
      </c>
      <c r="W43" s="58">
        <f>T43+Q43+N43+K43+H43</f>
        <v>0</v>
      </c>
      <c r="X43" s="58">
        <f>U43+R43+O43+L43+I43</f>
        <v>0</v>
      </c>
      <c r="Y43" s="58">
        <f>X43-W43</f>
        <v>0</v>
      </c>
      <c r="Z43" s="11">
        <f t="shared" si="0"/>
        <v>0</v>
      </c>
      <c r="AA43" s="11">
        <f t="shared" si="0"/>
        <v>0</v>
      </c>
      <c r="AC43" s="13"/>
    </row>
    <row r="44" spans="1:29" x14ac:dyDescent="0.25">
      <c r="A44" s="7">
        <f t="shared" si="9"/>
        <v>40</v>
      </c>
      <c r="B44" s="22" t="s">
        <v>74</v>
      </c>
      <c r="C44" s="9"/>
      <c r="D44" s="10"/>
      <c r="E44" s="58">
        <v>0</v>
      </c>
      <c r="F44" s="58">
        <f>[1]EP!V54/10^6</f>
        <v>0</v>
      </c>
      <c r="G44" s="58">
        <f>F44-E44</f>
        <v>0</v>
      </c>
      <c r="H44" s="58">
        <v>0</v>
      </c>
      <c r="I44" s="58">
        <f>[1]EP!J54/10^6</f>
        <v>0</v>
      </c>
      <c r="J44" s="58">
        <f>I44-H44</f>
        <v>0</v>
      </c>
      <c r="K44" s="58">
        <v>0</v>
      </c>
      <c r="L44" s="58">
        <f>[1]EP!K54/10^6</f>
        <v>0</v>
      </c>
      <c r="M44" s="58">
        <f>L44-K44</f>
        <v>0</v>
      </c>
      <c r="N44" s="58"/>
      <c r="O44" s="58">
        <f>[1]EP!L54/10^6</f>
        <v>0</v>
      </c>
      <c r="P44" s="58">
        <f>O44-N44</f>
        <v>0</v>
      </c>
      <c r="Q44" s="58"/>
      <c r="R44" s="58">
        <f>[1]EP!M54/10^6</f>
        <v>0</v>
      </c>
      <c r="S44" s="58">
        <f>R44-Q44</f>
        <v>0</v>
      </c>
      <c r="T44" s="58"/>
      <c r="U44" s="58">
        <f>[1]EP!T54/10^6</f>
        <v>0</v>
      </c>
      <c r="V44" s="58">
        <f>U44-T44</f>
        <v>0</v>
      </c>
      <c r="W44" s="58">
        <f>T44+Q44+N44+K44+H44</f>
        <v>0</v>
      </c>
      <c r="X44" s="58">
        <f>U44+R44+O44+L44+I44</f>
        <v>0</v>
      </c>
      <c r="Y44" s="58">
        <f>X44-W44</f>
        <v>0</v>
      </c>
      <c r="Z44" s="11">
        <f t="shared" si="0"/>
        <v>0</v>
      </c>
      <c r="AA44" s="11">
        <f t="shared" si="0"/>
        <v>0</v>
      </c>
      <c r="AC44" s="13"/>
    </row>
    <row r="45" spans="1:29" x14ac:dyDescent="0.25">
      <c r="A45" s="14">
        <v>41</v>
      </c>
      <c r="B45" s="15" t="s">
        <v>75</v>
      </c>
      <c r="C45" s="16">
        <f>SUM(C24:C41)</f>
        <v>17760</v>
      </c>
      <c r="D45" s="17">
        <v>0.36220000000000002</v>
      </c>
      <c r="E45" s="59">
        <f>SUM(E24:E44)</f>
        <v>343.94</v>
      </c>
      <c r="F45" s="59">
        <f t="shared" ref="F45:Y45" si="12">SUM(F24:F44)</f>
        <v>350.04927719519998</v>
      </c>
      <c r="G45" s="59">
        <f t="shared" si="12"/>
        <v>6.1092771952000113</v>
      </c>
      <c r="H45" s="59">
        <f>(SUM(H24:H44))</f>
        <v>321.18108087865357</v>
      </c>
      <c r="I45" s="59">
        <f t="shared" si="12"/>
        <v>536.05295863890012</v>
      </c>
      <c r="J45" s="59">
        <f t="shared" si="12"/>
        <v>214.87187776024641</v>
      </c>
      <c r="K45" s="59">
        <f t="shared" si="12"/>
        <v>1143.3728000000001</v>
      </c>
      <c r="L45" s="59">
        <f t="shared" si="12"/>
        <v>1083.191837715</v>
      </c>
      <c r="M45" s="59">
        <f t="shared" si="12"/>
        <v>-60.180962284999936</v>
      </c>
      <c r="N45" s="59">
        <f t="shared" si="12"/>
        <v>0</v>
      </c>
      <c r="O45" s="59">
        <f t="shared" si="12"/>
        <v>0</v>
      </c>
      <c r="P45" s="59">
        <f t="shared" si="12"/>
        <v>0</v>
      </c>
      <c r="Q45" s="59">
        <f t="shared" si="12"/>
        <v>0</v>
      </c>
      <c r="R45" s="59">
        <f t="shared" si="12"/>
        <v>0</v>
      </c>
      <c r="S45" s="59">
        <f t="shared" si="12"/>
        <v>0</v>
      </c>
      <c r="T45" s="59">
        <f t="shared" si="12"/>
        <v>0</v>
      </c>
      <c r="U45" s="59">
        <f t="shared" si="12"/>
        <v>0</v>
      </c>
      <c r="V45" s="59">
        <f t="shared" si="12"/>
        <v>0</v>
      </c>
      <c r="W45" s="59">
        <f t="shared" si="12"/>
        <v>1464.5538808786537</v>
      </c>
      <c r="X45" s="59">
        <f t="shared" si="12"/>
        <v>1619.2447963539</v>
      </c>
      <c r="Y45" s="59">
        <f t="shared" si="12"/>
        <v>154.69091547524644</v>
      </c>
      <c r="Z45" s="18">
        <f t="shared" si="0"/>
        <v>4.2581667758290793</v>
      </c>
      <c r="AA45" s="18">
        <f t="shared" si="0"/>
        <v>4.6257624335871759</v>
      </c>
      <c r="AC45" s="13"/>
    </row>
    <row r="46" spans="1:29" x14ac:dyDescent="0.25">
      <c r="A46" s="7">
        <f t="shared" si="9"/>
        <v>42</v>
      </c>
      <c r="B46" s="23" t="s">
        <v>76</v>
      </c>
      <c r="C46" s="9">
        <v>152.66</v>
      </c>
      <c r="D46" s="10">
        <v>0.36220000000000002</v>
      </c>
      <c r="E46" s="58">
        <v>7.61</v>
      </c>
      <c r="F46" s="58">
        <f>([1]EP!V89+[1]EP!V104+[1]EP!V109+[1]EP!V139)/10^6</f>
        <v>9.6193262811499967</v>
      </c>
      <c r="G46" s="58">
        <f t="shared" si="1"/>
        <v>2.0093262811499963</v>
      </c>
      <c r="H46" s="58">
        <v>5.4829798903107863</v>
      </c>
      <c r="I46" s="58">
        <f>([1]EP!J89+[1]EP!J104+[1]EP!J109+[1]EP!J139)/10^6</f>
        <v>0</v>
      </c>
      <c r="J46" s="58">
        <f t="shared" si="2"/>
        <v>-5.4829798903107863</v>
      </c>
      <c r="K46" s="58">
        <v>38.963200000000001</v>
      </c>
      <c r="L46" s="58">
        <f>([1]EP!K89+[1]EP!K104+[1]EP!K109+[1]EP!K139)/10^6</f>
        <v>62.21986241706238</v>
      </c>
      <c r="M46" s="58">
        <f t="shared" si="3"/>
        <v>23.25666241706238</v>
      </c>
      <c r="N46" s="58"/>
      <c r="O46" s="58">
        <f>([1]EP!L89+[1]EP!L104+[1]EP!L109+[1]EP!L139)/10^6</f>
        <v>0</v>
      </c>
      <c r="P46" s="58">
        <f t="shared" si="4"/>
        <v>0</v>
      </c>
      <c r="Q46" s="58"/>
      <c r="R46" s="58">
        <f>([1]EP!M89+[1]EP!M104+[1]EP!M109+[1]EP!M139)/10^6</f>
        <v>0</v>
      </c>
      <c r="S46" s="58">
        <f t="shared" si="5"/>
        <v>0</v>
      </c>
      <c r="T46" s="58"/>
      <c r="U46" s="58">
        <f>([1]EP!T89+[1]EP!T104+[1]EP!T109+[1]EP!T139)/10^6</f>
        <v>0</v>
      </c>
      <c r="V46" s="58">
        <f t="shared" si="6"/>
        <v>0</v>
      </c>
      <c r="W46" s="58">
        <f t="shared" si="7"/>
        <v>44.446179890310788</v>
      </c>
      <c r="X46" s="58">
        <f t="shared" si="7"/>
        <v>62.21986241706238</v>
      </c>
      <c r="Y46" s="58">
        <f t="shared" si="8"/>
        <v>17.773682526751593</v>
      </c>
      <c r="Z46" s="11">
        <f t="shared" si="0"/>
        <v>5.8404967004350574</v>
      </c>
      <c r="AA46" s="11">
        <f t="shared" si="0"/>
        <v>6.4682141553913439</v>
      </c>
      <c r="AC46" s="13"/>
    </row>
    <row r="47" spans="1:29" x14ac:dyDescent="0.25">
      <c r="A47" s="7">
        <f t="shared" si="9"/>
        <v>43</v>
      </c>
      <c r="B47" s="23" t="s">
        <v>77</v>
      </c>
      <c r="C47" s="9">
        <v>3755.6260000000002</v>
      </c>
      <c r="D47" s="10">
        <v>0.36220000000000002</v>
      </c>
      <c r="E47" s="58">
        <v>296.67</v>
      </c>
      <c r="F47" s="58">
        <f>([1]EP!V472)/10^6</f>
        <v>314.35523047922499</v>
      </c>
      <c r="G47" s="58">
        <f t="shared" si="1"/>
        <v>17.68523047922497</v>
      </c>
      <c r="H47" s="58">
        <v>0</v>
      </c>
      <c r="I47" s="58">
        <f>([1]EP!J472)/10^6</f>
        <v>0</v>
      </c>
      <c r="J47" s="58">
        <f t="shared" si="2"/>
        <v>0</v>
      </c>
      <c r="K47" s="58">
        <v>1231.1805000000002</v>
      </c>
      <c r="L47" s="58">
        <f>([1]EP!K472)/10^6</f>
        <v>1287.63947823991</v>
      </c>
      <c r="M47" s="58">
        <f t="shared" si="3"/>
        <v>56.458978239909811</v>
      </c>
      <c r="N47" s="58"/>
      <c r="O47" s="58">
        <f>([1]EP!L472)/10^6</f>
        <v>0</v>
      </c>
      <c r="P47" s="58">
        <f t="shared" si="4"/>
        <v>0</v>
      </c>
      <c r="Q47" s="58"/>
      <c r="R47" s="58">
        <f>([1]EP!M472)/10^6</f>
        <v>0</v>
      </c>
      <c r="S47" s="58">
        <f t="shared" si="5"/>
        <v>0</v>
      </c>
      <c r="T47" s="58"/>
      <c r="U47" s="58">
        <f>([1]EP!T472)/10^6</f>
        <v>1.540126409</v>
      </c>
      <c r="V47" s="58">
        <f t="shared" si="6"/>
        <v>1.540126409</v>
      </c>
      <c r="W47" s="58">
        <f t="shared" si="7"/>
        <v>1231.1805000000002</v>
      </c>
      <c r="X47" s="58">
        <f>U47+R47+O47+L47+I47</f>
        <v>1289.1796046489101</v>
      </c>
      <c r="Y47" s="58">
        <f t="shared" si="8"/>
        <v>57.999104648909906</v>
      </c>
      <c r="Z47" s="11">
        <f t="shared" si="0"/>
        <v>4.1500000000000004</v>
      </c>
      <c r="AA47" s="11">
        <f t="shared" si="0"/>
        <v>4.1010280079755468</v>
      </c>
      <c r="AC47" s="13"/>
    </row>
    <row r="48" spans="1:29" x14ac:dyDescent="0.25">
      <c r="A48" s="7">
        <f t="shared" si="9"/>
        <v>44</v>
      </c>
      <c r="B48" s="23" t="s">
        <v>78</v>
      </c>
      <c r="C48" s="9">
        <v>3688</v>
      </c>
      <c r="D48" s="10">
        <v>0.36220000000000002</v>
      </c>
      <c r="E48" s="58">
        <v>148.71</v>
      </c>
      <c r="F48" s="58">
        <f>([1]EP!V387)/10^6</f>
        <v>127.47753446756001</v>
      </c>
      <c r="G48" s="58">
        <f t="shared" si="1"/>
        <v>-21.232465532440003</v>
      </c>
      <c r="H48" s="58">
        <v>0</v>
      </c>
      <c r="I48" s="58">
        <f>([1]EP!J387)/10^6</f>
        <v>0</v>
      </c>
      <c r="J48" s="58">
        <f t="shared" si="2"/>
        <v>0</v>
      </c>
      <c r="K48" s="58">
        <v>661.75950000000012</v>
      </c>
      <c r="L48" s="58">
        <f>([1]EP!K387)/10^6</f>
        <v>604.0968259344238</v>
      </c>
      <c r="M48" s="58">
        <f t="shared" si="3"/>
        <v>-57.662674065576311</v>
      </c>
      <c r="N48" s="58"/>
      <c r="O48" s="58">
        <f>([1]EP!L387)/10^6</f>
        <v>0</v>
      </c>
      <c r="P48" s="58">
        <f t="shared" si="4"/>
        <v>0</v>
      </c>
      <c r="Q48" s="58"/>
      <c r="R48" s="58">
        <f>([1]EP!M387)/10^6</f>
        <v>0</v>
      </c>
      <c r="S48" s="58">
        <f t="shared" si="5"/>
        <v>0</v>
      </c>
      <c r="T48" s="58"/>
      <c r="U48" s="58">
        <f>([1]EP!T387)/10^6</f>
        <v>0</v>
      </c>
      <c r="V48" s="58">
        <f t="shared" si="6"/>
        <v>0</v>
      </c>
      <c r="W48" s="58">
        <f t="shared" si="7"/>
        <v>661.75950000000012</v>
      </c>
      <c r="X48" s="58">
        <f t="shared" si="7"/>
        <v>604.0968259344238</v>
      </c>
      <c r="Y48" s="58">
        <f t="shared" si="8"/>
        <v>-57.662674065576311</v>
      </c>
      <c r="Z48" s="11">
        <f t="shared" si="0"/>
        <v>4.45</v>
      </c>
      <c r="AA48" s="11">
        <f t="shared" si="0"/>
        <v>4.7388493075079987</v>
      </c>
      <c r="AC48" s="13"/>
    </row>
    <row r="49" spans="1:29" x14ac:dyDescent="0.25">
      <c r="A49" s="14">
        <f>A48+1</f>
        <v>45</v>
      </c>
      <c r="B49" s="15" t="s">
        <v>79</v>
      </c>
      <c r="C49" s="16">
        <f>SUM(C46:C48)</f>
        <v>7596.2860000000001</v>
      </c>
      <c r="D49" s="17">
        <v>0.36220000000000002</v>
      </c>
      <c r="E49" s="59">
        <f t="shared" ref="E49:Y49" si="13">SUM(E46:E48)</f>
        <v>452.99</v>
      </c>
      <c r="F49" s="59">
        <f t="shared" si="13"/>
        <v>451.452091227935</v>
      </c>
      <c r="G49" s="59">
        <f t="shared" si="13"/>
        <v>-1.5379087720650375</v>
      </c>
      <c r="H49" s="59">
        <f>(SUM(H46:H48))</f>
        <v>5.4829798903107863</v>
      </c>
      <c r="I49" s="59">
        <f t="shared" si="13"/>
        <v>0</v>
      </c>
      <c r="J49" s="59">
        <f t="shared" si="13"/>
        <v>-5.4829798903107863</v>
      </c>
      <c r="K49" s="59">
        <f t="shared" si="13"/>
        <v>1931.9032000000002</v>
      </c>
      <c r="L49" s="59">
        <f t="shared" si="13"/>
        <v>1953.9561665913961</v>
      </c>
      <c r="M49" s="59">
        <f t="shared" si="13"/>
        <v>22.052966591395887</v>
      </c>
      <c r="N49" s="59">
        <f t="shared" si="13"/>
        <v>0</v>
      </c>
      <c r="O49" s="59">
        <f t="shared" si="13"/>
        <v>0</v>
      </c>
      <c r="P49" s="59">
        <f t="shared" si="13"/>
        <v>0</v>
      </c>
      <c r="Q49" s="59">
        <f t="shared" si="13"/>
        <v>0</v>
      </c>
      <c r="R49" s="59">
        <f t="shared" si="13"/>
        <v>0</v>
      </c>
      <c r="S49" s="59">
        <f t="shared" si="13"/>
        <v>0</v>
      </c>
      <c r="T49" s="59">
        <f t="shared" si="13"/>
        <v>0</v>
      </c>
      <c r="U49" s="59">
        <f t="shared" si="13"/>
        <v>1.540126409</v>
      </c>
      <c r="V49" s="59">
        <f t="shared" si="13"/>
        <v>1.540126409</v>
      </c>
      <c r="W49" s="59">
        <f t="shared" si="13"/>
        <v>1937.386179890311</v>
      </c>
      <c r="X49" s="59">
        <f t="shared" si="13"/>
        <v>1955.4962930003962</v>
      </c>
      <c r="Y49" s="59">
        <f t="shared" si="13"/>
        <v>18.110113110085194</v>
      </c>
      <c r="Z49" s="18">
        <f t="shared" si="0"/>
        <v>4.2768850965591092</v>
      </c>
      <c r="AA49" s="18">
        <f t="shared" si="0"/>
        <v>4.3315699074103522</v>
      </c>
      <c r="AC49" s="13"/>
    </row>
    <row r="50" spans="1:29" x14ac:dyDescent="0.25">
      <c r="A50" s="7">
        <v>46</v>
      </c>
      <c r="B50" s="8" t="s">
        <v>80</v>
      </c>
      <c r="C50" s="9"/>
      <c r="D50" s="10"/>
      <c r="E50" s="60">
        <v>75.64</v>
      </c>
      <c r="F50" s="60">
        <f>([1]EP!V473)/10^6</f>
        <v>28.497683429999999</v>
      </c>
      <c r="G50" s="58">
        <f>F50-E50</f>
        <v>-47.142316570000006</v>
      </c>
      <c r="H50" s="60">
        <v>0</v>
      </c>
      <c r="I50" s="60">
        <f>([1]EP!J473)/10^6</f>
        <v>0</v>
      </c>
      <c r="J50" s="60">
        <f>I50-H50</f>
        <v>0</v>
      </c>
      <c r="K50" s="60">
        <v>188.34360000000001</v>
      </c>
      <c r="L50" s="60">
        <f>([1]EP!K473)/10^6</f>
        <v>70.959231740700005</v>
      </c>
      <c r="M50" s="60">
        <f>L50-K50</f>
        <v>-117.3843682593</v>
      </c>
      <c r="N50" s="61"/>
      <c r="O50" s="61">
        <f>([1]EP!L473)/10^6</f>
        <v>0</v>
      </c>
      <c r="P50" s="58">
        <f>O50-N50</f>
        <v>0</v>
      </c>
      <c r="Q50" s="61"/>
      <c r="R50" s="61">
        <f>([1]EP!M473)/10^6</f>
        <v>0</v>
      </c>
      <c r="S50" s="58">
        <f>R50-Q50</f>
        <v>0</v>
      </c>
      <c r="T50" s="61"/>
      <c r="U50" s="61">
        <f>([1]EP!T473)/10^6</f>
        <v>0</v>
      </c>
      <c r="V50" s="58">
        <f>U50-T50</f>
        <v>0</v>
      </c>
      <c r="W50" s="58">
        <f>T50+Q50+N50+K50+H50</f>
        <v>188.34360000000001</v>
      </c>
      <c r="X50" s="58">
        <f>U50+R50+O50+L50+I50</f>
        <v>70.959231740700005</v>
      </c>
      <c r="Y50" s="58">
        <f>X50-W50</f>
        <v>-117.3843682593</v>
      </c>
      <c r="Z50" s="11">
        <f t="shared" si="0"/>
        <v>2.4900000000000002</v>
      </c>
      <c r="AA50" s="11">
        <f t="shared" si="0"/>
        <v>2.4900000000000002</v>
      </c>
      <c r="AC50" s="13"/>
    </row>
    <row r="51" spans="1:29" ht="16.5" x14ac:dyDescent="0.3">
      <c r="A51" s="7"/>
      <c r="B51" s="24" t="s">
        <v>81</v>
      </c>
      <c r="C51" s="9"/>
      <c r="D51" s="10"/>
      <c r="E51" s="60">
        <v>0</v>
      </c>
      <c r="F51" s="61">
        <f>([1]EP!V474)/10^6</f>
        <v>0</v>
      </c>
      <c r="G51" s="58">
        <f>F51-E51</f>
        <v>0</v>
      </c>
      <c r="H51" s="61">
        <v>0</v>
      </c>
      <c r="I51" s="61">
        <f>([1]EP!J474)/10^6</f>
        <v>0</v>
      </c>
      <c r="J51" s="58">
        <f>I51-H51</f>
        <v>0</v>
      </c>
      <c r="K51" s="58">
        <v>0</v>
      </c>
      <c r="L51" s="61">
        <f>([1]EP!K474)/10^6</f>
        <v>0</v>
      </c>
      <c r="M51" s="58">
        <f>L51-K51</f>
        <v>0</v>
      </c>
      <c r="N51" s="61"/>
      <c r="O51" s="61">
        <f>([1]EP!L474)/10^6</f>
        <v>0</v>
      </c>
      <c r="P51" s="58">
        <f>O51-N51</f>
        <v>0</v>
      </c>
      <c r="Q51" s="61"/>
      <c r="R51" s="61">
        <f>([1]EP!M474)/10^6</f>
        <v>0</v>
      </c>
      <c r="S51" s="58">
        <f>R51-Q51</f>
        <v>0</v>
      </c>
      <c r="T51" s="61"/>
      <c r="U51" s="61">
        <f>([1]EP!T474)/10^6</f>
        <v>0</v>
      </c>
      <c r="V51" s="58">
        <f>U51-T51</f>
        <v>0</v>
      </c>
      <c r="W51" s="58">
        <f>T51+Q51+N51+K51+H51</f>
        <v>0</v>
      </c>
      <c r="X51" s="58">
        <f>U51+R51+O51+L51+I51</f>
        <v>0</v>
      </c>
      <c r="Y51" s="58">
        <f>X51-W51</f>
        <v>0</v>
      </c>
      <c r="Z51" s="11">
        <f t="shared" si="0"/>
        <v>0</v>
      </c>
      <c r="AA51" s="11">
        <f t="shared" si="0"/>
        <v>0</v>
      </c>
      <c r="AC51" s="13"/>
    </row>
    <row r="52" spans="1:29" x14ac:dyDescent="0.25">
      <c r="A52" s="14">
        <v>47</v>
      </c>
      <c r="B52" s="25" t="s">
        <v>77</v>
      </c>
      <c r="C52" s="16"/>
      <c r="D52" s="17"/>
      <c r="E52" s="59">
        <f>SUM(E50+E51)</f>
        <v>75.64</v>
      </c>
      <c r="F52" s="59">
        <f t="shared" ref="F52:Y52" si="14">SUM(F50+F51)</f>
        <v>28.497683429999999</v>
      </c>
      <c r="G52" s="59">
        <f t="shared" si="14"/>
        <v>-47.142316570000006</v>
      </c>
      <c r="H52" s="59">
        <f t="shared" si="14"/>
        <v>0</v>
      </c>
      <c r="I52" s="59">
        <f t="shared" si="14"/>
        <v>0</v>
      </c>
      <c r="J52" s="59">
        <f t="shared" si="14"/>
        <v>0</v>
      </c>
      <c r="K52" s="59">
        <f t="shared" si="14"/>
        <v>188.34360000000001</v>
      </c>
      <c r="L52" s="59">
        <f t="shared" si="14"/>
        <v>70.959231740700005</v>
      </c>
      <c r="M52" s="59">
        <f t="shared" si="14"/>
        <v>-117.3843682593</v>
      </c>
      <c r="N52" s="59">
        <f t="shared" si="14"/>
        <v>0</v>
      </c>
      <c r="O52" s="59">
        <f t="shared" si="14"/>
        <v>0</v>
      </c>
      <c r="P52" s="59">
        <f t="shared" si="14"/>
        <v>0</v>
      </c>
      <c r="Q52" s="59">
        <f t="shared" si="14"/>
        <v>0</v>
      </c>
      <c r="R52" s="59">
        <f t="shared" si="14"/>
        <v>0</v>
      </c>
      <c r="S52" s="59">
        <f t="shared" si="14"/>
        <v>0</v>
      </c>
      <c r="T52" s="59">
        <f t="shared" si="14"/>
        <v>0</v>
      </c>
      <c r="U52" s="59">
        <f t="shared" si="14"/>
        <v>0</v>
      </c>
      <c r="V52" s="59">
        <f t="shared" si="14"/>
        <v>0</v>
      </c>
      <c r="W52" s="59">
        <f t="shared" si="14"/>
        <v>188.34360000000001</v>
      </c>
      <c r="X52" s="59">
        <f t="shared" si="14"/>
        <v>70.959231740700005</v>
      </c>
      <c r="Y52" s="59">
        <f t="shared" si="14"/>
        <v>-117.3843682593</v>
      </c>
      <c r="Z52" s="59">
        <f>SUM(Z50)</f>
        <v>2.4900000000000002</v>
      </c>
      <c r="AA52" s="59">
        <f>SUM(AA50)</f>
        <v>2.4900000000000002</v>
      </c>
      <c r="AC52" s="13"/>
    </row>
    <row r="53" spans="1:29" x14ac:dyDescent="0.25">
      <c r="A53" s="7">
        <v>48</v>
      </c>
      <c r="B53" s="23" t="s">
        <v>82</v>
      </c>
      <c r="C53" s="9">
        <v>1600</v>
      </c>
      <c r="D53" s="10">
        <v>0.36220000000000002</v>
      </c>
      <c r="E53" s="58">
        <v>250.05</v>
      </c>
      <c r="F53" s="58">
        <f>([1]EP!V26)/10^6</f>
        <v>269.0001666</v>
      </c>
      <c r="G53" s="58">
        <f t="shared" si="1"/>
        <v>18.950166599999989</v>
      </c>
      <c r="H53" s="58">
        <v>366.07449649560948</v>
      </c>
      <c r="I53" s="58">
        <f>([1]EP!J26)/10^6</f>
        <v>468.54056981938243</v>
      </c>
      <c r="J53" s="58">
        <f t="shared" si="2"/>
        <v>102.46607332377295</v>
      </c>
      <c r="K53" s="58">
        <v>950.19</v>
      </c>
      <c r="L53" s="58">
        <f>([1]EP!K26)/10^6</f>
        <v>1008.7506262352</v>
      </c>
      <c r="M53" s="58">
        <f t="shared" si="3"/>
        <v>58.560626235199948</v>
      </c>
      <c r="N53" s="58"/>
      <c r="O53" s="58">
        <f>([1]EP!L26)/10^6</f>
        <v>0</v>
      </c>
      <c r="P53" s="58">
        <f t="shared" si="4"/>
        <v>0</v>
      </c>
      <c r="Q53" s="58"/>
      <c r="R53" s="58">
        <f>([1]EP!M26)/10^6</f>
        <v>0</v>
      </c>
      <c r="S53" s="58">
        <f t="shared" si="5"/>
        <v>0</v>
      </c>
      <c r="T53" s="58"/>
      <c r="U53" s="58">
        <f>([1]EP!T26)/10^6</f>
        <v>0</v>
      </c>
      <c r="V53" s="58">
        <f t="shared" si="6"/>
        <v>0</v>
      </c>
      <c r="W53" s="58">
        <f t="shared" si="7"/>
        <v>1316.2644964956096</v>
      </c>
      <c r="X53" s="58">
        <f t="shared" si="7"/>
        <v>1477.2911960545825</v>
      </c>
      <c r="Y53" s="58">
        <f t="shared" si="8"/>
        <v>161.02669955897295</v>
      </c>
      <c r="Z53" s="11">
        <f t="shared" ref="Z53:AA81" si="15">IFERROR(W53/E53,0)</f>
        <v>5.2640051849454492</v>
      </c>
      <c r="AA53" s="11">
        <f t="shared" si="15"/>
        <v>5.4917854316844972</v>
      </c>
      <c r="AC53" s="13"/>
    </row>
    <row r="54" spans="1:29" x14ac:dyDescent="0.25">
      <c r="A54" s="7">
        <f t="shared" si="9"/>
        <v>49</v>
      </c>
      <c r="B54" s="23" t="s">
        <v>83</v>
      </c>
      <c r="C54" s="9">
        <v>800</v>
      </c>
      <c r="D54" s="10">
        <v>0.36220000000000002</v>
      </c>
      <c r="E54" s="58">
        <v>150.03</v>
      </c>
      <c r="F54" s="58">
        <f>([1]EP!V27)/10^6</f>
        <v>101.25536649999999</v>
      </c>
      <c r="G54" s="58">
        <f t="shared" si="1"/>
        <v>-48.774633500000007</v>
      </c>
      <c r="H54" s="58">
        <v>366.80115316891283</v>
      </c>
      <c r="I54" s="58">
        <f>([1]EP!J27)/10^6</f>
        <v>255.24527837970589</v>
      </c>
      <c r="J54" s="58">
        <f t="shared" si="2"/>
        <v>-111.55587478920694</v>
      </c>
      <c r="K54" s="58">
        <v>480.096</v>
      </c>
      <c r="L54" s="58">
        <f>([1]EP!K27)/10^6</f>
        <v>308.82886723092008</v>
      </c>
      <c r="M54" s="58">
        <f t="shared" si="3"/>
        <v>-171.26713276907992</v>
      </c>
      <c r="N54" s="58"/>
      <c r="O54" s="58">
        <f>([1]EP!L27)/10^6</f>
        <v>0</v>
      </c>
      <c r="P54" s="58">
        <f t="shared" si="4"/>
        <v>0</v>
      </c>
      <c r="Q54" s="58"/>
      <c r="R54" s="58">
        <f>([1]EP!M27)/10^6</f>
        <v>0</v>
      </c>
      <c r="S54" s="58">
        <f t="shared" si="5"/>
        <v>0</v>
      </c>
      <c r="T54" s="58"/>
      <c r="U54" s="58">
        <f>([1]EP!T27)/10^6</f>
        <v>0</v>
      </c>
      <c r="V54" s="58">
        <f t="shared" si="6"/>
        <v>0</v>
      </c>
      <c r="W54" s="58">
        <f t="shared" si="7"/>
        <v>846.89715316891284</v>
      </c>
      <c r="X54" s="58">
        <f t="shared" si="7"/>
        <v>564.07414561062592</v>
      </c>
      <c r="Y54" s="58">
        <f t="shared" si="8"/>
        <v>-282.82300755828692</v>
      </c>
      <c r="Z54" s="11">
        <f t="shared" si="15"/>
        <v>5.6448520507159428</v>
      </c>
      <c r="AA54" s="11">
        <f t="shared" si="15"/>
        <v>5.5708074061499344</v>
      </c>
      <c r="AC54" s="13"/>
    </row>
    <row r="55" spans="1:29" x14ac:dyDescent="0.25">
      <c r="A55" s="7">
        <f t="shared" si="9"/>
        <v>50</v>
      </c>
      <c r="B55" s="23" t="s">
        <v>84</v>
      </c>
      <c r="C55" s="9">
        <v>216</v>
      </c>
      <c r="D55" s="10">
        <v>0.36220000000000002</v>
      </c>
      <c r="E55" s="58">
        <v>0</v>
      </c>
      <c r="F55" s="58">
        <f>([1]EP!V28)/10^6</f>
        <v>0</v>
      </c>
      <c r="G55" s="58">
        <f t="shared" si="1"/>
        <v>0</v>
      </c>
      <c r="H55" s="58">
        <v>4.6083333333333334</v>
      </c>
      <c r="I55" s="58">
        <f>([1]EP!J28)/10^6</f>
        <v>1.9285047237999999</v>
      </c>
      <c r="J55" s="58">
        <f t="shared" si="2"/>
        <v>-2.6798286095333337</v>
      </c>
      <c r="K55" s="58">
        <v>0</v>
      </c>
      <c r="L55" s="58">
        <f>([1]EP!K28)/10^6</f>
        <v>0</v>
      </c>
      <c r="M55" s="58">
        <f t="shared" si="3"/>
        <v>0</v>
      </c>
      <c r="N55" s="58"/>
      <c r="O55" s="58">
        <f>([1]EP!L28)/10^6</f>
        <v>0</v>
      </c>
      <c r="P55" s="58">
        <f t="shared" si="4"/>
        <v>0</v>
      </c>
      <c r="Q55" s="58"/>
      <c r="R55" s="58">
        <f>([1]EP!M28)/10^6</f>
        <v>0</v>
      </c>
      <c r="S55" s="58">
        <f t="shared" si="5"/>
        <v>0</v>
      </c>
      <c r="T55" s="58"/>
      <c r="U55" s="58">
        <f>([1]EP!T28)/10^6</f>
        <v>0</v>
      </c>
      <c r="V55" s="58">
        <f t="shared" si="6"/>
        <v>0</v>
      </c>
      <c r="W55" s="58">
        <f t="shared" si="7"/>
        <v>4.6083333333333334</v>
      </c>
      <c r="X55" s="58">
        <f t="shared" si="7"/>
        <v>1.9285047237999999</v>
      </c>
      <c r="Y55" s="58">
        <f t="shared" si="8"/>
        <v>-2.6798286095333337</v>
      </c>
      <c r="Z55" s="11">
        <f t="shared" si="15"/>
        <v>0</v>
      </c>
      <c r="AA55" s="11">
        <f t="shared" si="15"/>
        <v>0</v>
      </c>
      <c r="AC55" s="13"/>
    </row>
    <row r="56" spans="1:29" x14ac:dyDescent="0.2">
      <c r="A56" s="7">
        <v>51</v>
      </c>
      <c r="B56" s="26" t="s">
        <v>85</v>
      </c>
      <c r="C56" s="9"/>
      <c r="D56" s="10">
        <v>0.36220000000000002</v>
      </c>
      <c r="E56" s="58">
        <v>0</v>
      </c>
      <c r="F56" s="58">
        <f>([1]EP!V31)/10^6</f>
        <v>0</v>
      </c>
      <c r="G56" s="58">
        <f t="shared" si="1"/>
        <v>0</v>
      </c>
      <c r="H56" s="58">
        <v>0</v>
      </c>
      <c r="I56" s="58">
        <f>([1]EP!J31)/10^6</f>
        <v>0</v>
      </c>
      <c r="J56" s="58">
        <f t="shared" si="2"/>
        <v>0</v>
      </c>
      <c r="K56" s="58">
        <v>0</v>
      </c>
      <c r="L56" s="58">
        <f>([1]EP!K31)/10^6</f>
        <v>0</v>
      </c>
      <c r="M56" s="58">
        <f t="shared" si="3"/>
        <v>0</v>
      </c>
      <c r="N56" s="58"/>
      <c r="O56" s="58">
        <f>([1]EP!L31)/10^6</f>
        <v>0</v>
      </c>
      <c r="P56" s="58">
        <f t="shared" si="4"/>
        <v>0</v>
      </c>
      <c r="Q56" s="58"/>
      <c r="R56" s="58">
        <f>([1]EP!M31)/10^6</f>
        <v>0</v>
      </c>
      <c r="S56" s="58">
        <f t="shared" si="5"/>
        <v>0</v>
      </c>
      <c r="T56" s="58"/>
      <c r="U56" s="58">
        <f>([1]SP!T31)/10^6</f>
        <v>0</v>
      </c>
      <c r="V56" s="58">
        <f t="shared" si="6"/>
        <v>0</v>
      </c>
      <c r="W56" s="58">
        <f>T56+Q56+N56+K56+H56</f>
        <v>0</v>
      </c>
      <c r="X56" s="58">
        <f>U56+R56+O56+L56+I56</f>
        <v>0</v>
      </c>
      <c r="Y56" s="58">
        <f>X56-W56</f>
        <v>0</v>
      </c>
      <c r="Z56" s="11">
        <f t="shared" si="15"/>
        <v>0</v>
      </c>
      <c r="AA56" s="11">
        <f t="shared" si="15"/>
        <v>0</v>
      </c>
      <c r="AC56" s="13"/>
    </row>
    <row r="57" spans="1:29" x14ac:dyDescent="0.25">
      <c r="A57" s="14">
        <v>52</v>
      </c>
      <c r="B57" s="15" t="s">
        <v>86</v>
      </c>
      <c r="C57" s="16">
        <f>SUM(C53:C55)</f>
        <v>2616</v>
      </c>
      <c r="D57" s="17">
        <v>0.36220000000000002</v>
      </c>
      <c r="E57" s="59">
        <f>SUM(E53:E56)</f>
        <v>400.08000000000004</v>
      </c>
      <c r="F57" s="59">
        <f t="shared" ref="F57:V57" si="16">SUM(F53:F56)</f>
        <v>370.25553309999998</v>
      </c>
      <c r="G57" s="59">
        <f t="shared" si="16"/>
        <v>-29.824466900000019</v>
      </c>
      <c r="H57" s="59">
        <f>(SUM(H53:H56))</f>
        <v>737.48398299785572</v>
      </c>
      <c r="I57" s="59">
        <f t="shared" si="16"/>
        <v>725.71435292288834</v>
      </c>
      <c r="J57" s="59">
        <f t="shared" si="16"/>
        <v>-11.769630074967328</v>
      </c>
      <c r="K57" s="59">
        <f t="shared" si="16"/>
        <v>1430.2860000000001</v>
      </c>
      <c r="L57" s="59">
        <f t="shared" si="16"/>
        <v>1317.5794934661201</v>
      </c>
      <c r="M57" s="59">
        <f t="shared" si="16"/>
        <v>-112.70650653387997</v>
      </c>
      <c r="N57" s="59">
        <f t="shared" si="16"/>
        <v>0</v>
      </c>
      <c r="O57" s="59">
        <f t="shared" si="16"/>
        <v>0</v>
      </c>
      <c r="P57" s="59">
        <f t="shared" si="16"/>
        <v>0</v>
      </c>
      <c r="Q57" s="59">
        <f t="shared" si="16"/>
        <v>0</v>
      </c>
      <c r="R57" s="59">
        <f t="shared" si="16"/>
        <v>0</v>
      </c>
      <c r="S57" s="59">
        <f t="shared" si="16"/>
        <v>0</v>
      </c>
      <c r="T57" s="59">
        <f t="shared" si="16"/>
        <v>0</v>
      </c>
      <c r="U57" s="59">
        <f t="shared" si="16"/>
        <v>0</v>
      </c>
      <c r="V57" s="59">
        <f t="shared" si="16"/>
        <v>0</v>
      </c>
      <c r="W57" s="59">
        <f>SUM(W53:W56)</f>
        <v>2167.7699829978555</v>
      </c>
      <c r="X57" s="59">
        <f>SUM(X53:X56)</f>
        <v>2043.2938463890084</v>
      </c>
      <c r="Y57" s="59">
        <f>SUM(Y53:Y56)</f>
        <v>-124.4761366088473</v>
      </c>
      <c r="Z57" s="18">
        <f t="shared" si="15"/>
        <v>5.4183412892367908</v>
      </c>
      <c r="AA57" s="18">
        <f t="shared" si="15"/>
        <v>5.5186044872343558</v>
      </c>
      <c r="AC57" s="13"/>
    </row>
    <row r="58" spans="1:29" x14ac:dyDescent="0.2">
      <c r="A58" s="7">
        <v>53</v>
      </c>
      <c r="B58" s="26" t="s">
        <v>87</v>
      </c>
      <c r="C58" s="9">
        <v>230.55</v>
      </c>
      <c r="D58" s="10">
        <v>0.36220000000000002</v>
      </c>
      <c r="E58" s="58">
        <v>49.18</v>
      </c>
      <c r="F58" s="58">
        <f>([1]EP!V57)/10^6</f>
        <v>58.818672640000003</v>
      </c>
      <c r="G58" s="58">
        <f t="shared" si="1"/>
        <v>9.6386726400000029</v>
      </c>
      <c r="H58" s="58">
        <v>74.791666666666671</v>
      </c>
      <c r="I58" s="58">
        <f>([1]EP!J57)/10^6</f>
        <v>73.711558710800006</v>
      </c>
      <c r="J58" s="58">
        <f t="shared" si="2"/>
        <v>-1.0801079558666657</v>
      </c>
      <c r="K58" s="58">
        <v>126.39259999999999</v>
      </c>
      <c r="L58" s="58">
        <f>([1]EP!K57)/10^6</f>
        <v>158.8277747743</v>
      </c>
      <c r="M58" s="58">
        <f t="shared" si="3"/>
        <v>32.435174774300009</v>
      </c>
      <c r="N58" s="58"/>
      <c r="O58" s="58">
        <f>([1]EP!L57)/10^6</f>
        <v>0</v>
      </c>
      <c r="P58" s="58">
        <f t="shared" si="4"/>
        <v>0</v>
      </c>
      <c r="Q58" s="58"/>
      <c r="R58" s="58">
        <f>([1]EP!M57)/10^6</f>
        <v>0</v>
      </c>
      <c r="S58" s="58">
        <f t="shared" si="5"/>
        <v>0</v>
      </c>
      <c r="T58" s="58"/>
      <c r="U58" s="58">
        <f>([1]EP!T57)/10^6</f>
        <v>4.0367865955000006</v>
      </c>
      <c r="V58" s="58">
        <f t="shared" si="6"/>
        <v>4.0367865955000006</v>
      </c>
      <c r="W58" s="58">
        <f t="shared" si="7"/>
        <v>201.18426666666664</v>
      </c>
      <c r="X58" s="58">
        <f t="shared" si="7"/>
        <v>236.57612008059999</v>
      </c>
      <c r="Y58" s="58">
        <f t="shared" si="8"/>
        <v>35.391853413933347</v>
      </c>
      <c r="Z58" s="11">
        <f t="shared" si="15"/>
        <v>4.0907740273824045</v>
      </c>
      <c r="AA58" s="11">
        <f t="shared" si="15"/>
        <v>4.0221261286966703</v>
      </c>
      <c r="AC58" s="13"/>
    </row>
    <row r="59" spans="1:29" x14ac:dyDescent="0.2">
      <c r="A59" s="7">
        <v>54</v>
      </c>
      <c r="B59" s="26" t="s">
        <v>88</v>
      </c>
      <c r="C59" s="9">
        <v>500</v>
      </c>
      <c r="D59" s="10">
        <v>0.36220000000000002</v>
      </c>
      <c r="E59" s="58">
        <v>107.33</v>
      </c>
      <c r="F59" s="58">
        <f>([1]EP!V58)/10^6</f>
        <v>131.923439524</v>
      </c>
      <c r="G59" s="58">
        <f>F59-E59</f>
        <v>24.593439524000004</v>
      </c>
      <c r="H59" s="58">
        <v>255.81475683561476</v>
      </c>
      <c r="I59" s="58">
        <f>([1]EP!J58)/10^6</f>
        <v>199.29096792000001</v>
      </c>
      <c r="J59" s="58">
        <f>I59-H59</f>
        <v>-56.523788915614745</v>
      </c>
      <c r="K59" s="58">
        <v>251.15219999999999</v>
      </c>
      <c r="L59" s="58">
        <f>([1]EP!K58)/10^6</f>
        <v>306.07479760140001</v>
      </c>
      <c r="M59" s="58">
        <f>L59-K59</f>
        <v>54.922597601400014</v>
      </c>
      <c r="N59" s="58"/>
      <c r="O59" s="58">
        <f>([1]EP!L58)/10^6</f>
        <v>0</v>
      </c>
      <c r="P59" s="58">
        <f>O59-N59</f>
        <v>0</v>
      </c>
      <c r="Q59" s="58"/>
      <c r="R59" s="58">
        <f>([1]EP!M58)/10^6</f>
        <v>0</v>
      </c>
      <c r="S59" s="58">
        <f>R59-Q59</f>
        <v>0</v>
      </c>
      <c r="T59" s="58"/>
      <c r="U59" s="58">
        <f>([1]EP!T58)/10^6</f>
        <v>0</v>
      </c>
      <c r="V59" s="58">
        <f>U59-T59</f>
        <v>0</v>
      </c>
      <c r="W59" s="58">
        <f t="shared" si="7"/>
        <v>506.96695683561472</v>
      </c>
      <c r="X59" s="58">
        <f>U59+R59+O59+L59+I59</f>
        <v>505.36576552140002</v>
      </c>
      <c r="Y59" s="58">
        <f>X59-W59</f>
        <v>-1.6011913142147023</v>
      </c>
      <c r="Z59" s="11">
        <f t="shared" si="15"/>
        <v>4.7234413196274545</v>
      </c>
      <c r="AA59" s="11">
        <f t="shared" si="15"/>
        <v>3.8307503757091022</v>
      </c>
      <c r="AC59" s="13"/>
    </row>
    <row r="60" spans="1:29" x14ac:dyDescent="0.2">
      <c r="A60" s="7">
        <v>55</v>
      </c>
      <c r="B60" s="26" t="s">
        <v>89</v>
      </c>
      <c r="C60" s="9">
        <v>625</v>
      </c>
      <c r="D60" s="10">
        <v>0.36220000000000002</v>
      </c>
      <c r="E60" s="58">
        <v>151.49</v>
      </c>
      <c r="F60" s="58">
        <f>([1]EP!V59)/10^6</f>
        <v>150.60896276140002</v>
      </c>
      <c r="G60" s="58">
        <f>F60-E60</f>
        <v>-0.88103723859998695</v>
      </c>
      <c r="H60" s="58">
        <v>205.50976249344419</v>
      </c>
      <c r="I60" s="58">
        <f>([1]EP!J59)/10^6</f>
        <v>235.40521736200003</v>
      </c>
      <c r="J60" s="58">
        <f>I60-H60</f>
        <v>29.895454868555845</v>
      </c>
      <c r="K60" s="58">
        <v>436.2912</v>
      </c>
      <c r="L60" s="58">
        <f>([1]EP!K59)/10^6</f>
        <v>372.62484295600001</v>
      </c>
      <c r="M60" s="58">
        <f>L60-K60</f>
        <v>-63.666357043999994</v>
      </c>
      <c r="N60" s="58"/>
      <c r="O60" s="58">
        <f>([1]EP!L59)/10^6</f>
        <v>0</v>
      </c>
      <c r="P60" s="58">
        <f>O60-N60</f>
        <v>0</v>
      </c>
      <c r="Q60" s="58"/>
      <c r="R60" s="58">
        <f>([1]EP!M59)/10^6</f>
        <v>0</v>
      </c>
      <c r="S60" s="58">
        <f>R60-Q60</f>
        <v>0</v>
      </c>
      <c r="T60" s="58"/>
      <c r="U60" s="58">
        <f>([1]EP!T59)/10^6</f>
        <v>4.9687135794000001</v>
      </c>
      <c r="V60" s="58">
        <f>U60-T60</f>
        <v>4.9687135794000001</v>
      </c>
      <c r="W60" s="58">
        <f t="shared" si="7"/>
        <v>641.80096249344422</v>
      </c>
      <c r="X60" s="58">
        <f>U60+R60+O60+L60+I60</f>
        <v>612.99877389740004</v>
      </c>
      <c r="Y60" s="58">
        <f>X60-W60</f>
        <v>-28.802188596044175</v>
      </c>
      <c r="Z60" s="11">
        <f t="shared" si="15"/>
        <v>4.2365896263347027</v>
      </c>
      <c r="AA60" s="11">
        <f t="shared" si="15"/>
        <v>4.0701347559808516</v>
      </c>
      <c r="AC60" s="13"/>
    </row>
    <row r="61" spans="1:29" x14ac:dyDescent="0.2">
      <c r="A61" s="7">
        <v>56</v>
      </c>
      <c r="B61" s="26" t="s">
        <v>90</v>
      </c>
      <c r="C61" s="9">
        <v>125</v>
      </c>
      <c r="D61" s="10">
        <v>0.36220000000000002</v>
      </c>
      <c r="E61" s="58">
        <v>26.73</v>
      </c>
      <c r="F61" s="58">
        <f>([1]EP!V60)/10^6</f>
        <v>30.343362262799999</v>
      </c>
      <c r="G61" s="58">
        <f>F61-E61</f>
        <v>3.6133622627999991</v>
      </c>
      <c r="H61" s="58">
        <v>42.194541898600868</v>
      </c>
      <c r="I61" s="58">
        <f>([1]EP!J60)/10^6</f>
        <v>49.624245000000002</v>
      </c>
      <c r="J61" s="58">
        <f>I61-H61</f>
        <v>7.4297031013991344</v>
      </c>
      <c r="K61" s="58">
        <v>63.617399999999996</v>
      </c>
      <c r="L61" s="58">
        <f>([1]EP!K60)/10^6</f>
        <v>68.495056591200012</v>
      </c>
      <c r="M61" s="58">
        <f>L61-K61</f>
        <v>4.8776565912000152</v>
      </c>
      <c r="N61" s="58"/>
      <c r="O61" s="58">
        <f>([1]EP!L60)/10^6</f>
        <v>0</v>
      </c>
      <c r="P61" s="58">
        <f>O61-N61</f>
        <v>0</v>
      </c>
      <c r="Q61" s="58"/>
      <c r="R61" s="58">
        <f>([1]EP!M60)/10^6</f>
        <v>0</v>
      </c>
      <c r="S61" s="58">
        <f>R61-Q61</f>
        <v>0</v>
      </c>
      <c r="T61" s="58"/>
      <c r="U61" s="58">
        <f>([1]EP!T60)/10^6</f>
        <v>0</v>
      </c>
      <c r="V61" s="58">
        <f>U61-T61</f>
        <v>0</v>
      </c>
      <c r="W61" s="58">
        <f t="shared" si="7"/>
        <v>105.81194189860086</v>
      </c>
      <c r="X61" s="58">
        <f>U61+R61+O61+L61+I61</f>
        <v>118.11930159120001</v>
      </c>
      <c r="Y61" s="58">
        <f>X61-W61</f>
        <v>12.30735969259915</v>
      </c>
      <c r="Z61" s="11">
        <f t="shared" si="15"/>
        <v>3.9585462737972636</v>
      </c>
      <c r="AA61" s="11">
        <f t="shared" si="15"/>
        <v>3.8927558708947205</v>
      </c>
      <c r="AC61" s="13"/>
    </row>
    <row r="62" spans="1:29" x14ac:dyDescent="0.25">
      <c r="A62" s="27">
        <v>57</v>
      </c>
      <c r="B62" s="23" t="s">
        <v>91</v>
      </c>
      <c r="C62" s="9">
        <v>1040</v>
      </c>
      <c r="D62" s="10">
        <v>0.36220000000000002</v>
      </c>
      <c r="E62" s="58">
        <v>200.27</v>
      </c>
      <c r="F62" s="58">
        <f>([1]EP!V61)/10^6</f>
        <v>215.46201117000004</v>
      </c>
      <c r="G62" s="58">
        <f t="shared" si="1"/>
        <v>15.192011170000029</v>
      </c>
      <c r="H62" s="58">
        <v>313.63529864014225</v>
      </c>
      <c r="I62" s="58">
        <f>([1]EP!J61)/10^6</f>
        <v>330.6148025</v>
      </c>
      <c r="J62" s="58">
        <f t="shared" si="2"/>
        <v>16.979503859857743</v>
      </c>
      <c r="K62" s="58">
        <v>698.94230000000005</v>
      </c>
      <c r="L62" s="58">
        <f>([1]EP!K61)/10^6</f>
        <v>677.19710110731023</v>
      </c>
      <c r="M62" s="58">
        <f t="shared" si="3"/>
        <v>-21.745198892689814</v>
      </c>
      <c r="N62" s="58"/>
      <c r="O62" s="58">
        <f>([1]EP!L61)/10^6</f>
        <v>0</v>
      </c>
      <c r="P62" s="58">
        <f t="shared" si="4"/>
        <v>0</v>
      </c>
      <c r="Q62" s="58"/>
      <c r="R62" s="58">
        <f>([1]EP!M61)/10^6</f>
        <v>0</v>
      </c>
      <c r="S62" s="58">
        <f t="shared" si="5"/>
        <v>0</v>
      </c>
      <c r="T62" s="58"/>
      <c r="U62" s="58">
        <f>([1]EP!T61)/10^6</f>
        <v>0</v>
      </c>
      <c r="V62" s="58">
        <f t="shared" si="6"/>
        <v>0</v>
      </c>
      <c r="W62" s="58">
        <f t="shared" si="7"/>
        <v>1012.5775986401422</v>
      </c>
      <c r="X62" s="58">
        <f>U62+R62+O62+L62+I62</f>
        <v>1007.8119036073102</v>
      </c>
      <c r="Y62" s="58">
        <f>X62-W62</f>
        <v>-4.7656950328320136</v>
      </c>
      <c r="Z62" s="11">
        <f t="shared" si="15"/>
        <v>5.0560623090834484</v>
      </c>
      <c r="AA62" s="11">
        <f t="shared" si="15"/>
        <v>4.6774459132479933</v>
      </c>
      <c r="AC62" s="13"/>
    </row>
    <row r="63" spans="1:29" x14ac:dyDescent="0.25">
      <c r="A63" s="28">
        <v>58</v>
      </c>
      <c r="B63" s="15" t="s">
        <v>92</v>
      </c>
      <c r="C63" s="16">
        <f>SUM(C58:C62)</f>
        <v>2520.5500000000002</v>
      </c>
      <c r="D63" s="17">
        <v>0.36220000000000002</v>
      </c>
      <c r="E63" s="59">
        <f>SUM(E58:E62)</f>
        <v>535</v>
      </c>
      <c r="F63" s="59">
        <f t="shared" ref="F63:Y63" si="17">SUM(F58:F62)</f>
        <v>587.15644835820001</v>
      </c>
      <c r="G63" s="59">
        <f t="shared" si="17"/>
        <v>52.156448358200052</v>
      </c>
      <c r="H63" s="59">
        <f>(SUM(H58:H62))</f>
        <v>891.94602653446873</v>
      </c>
      <c r="I63" s="59">
        <f t="shared" si="17"/>
        <v>888.64679149280005</v>
      </c>
      <c r="J63" s="59">
        <f t="shared" si="17"/>
        <v>-3.2992350416686875</v>
      </c>
      <c r="K63" s="59">
        <f t="shared" si="17"/>
        <v>1576.3957</v>
      </c>
      <c r="L63" s="59">
        <f t="shared" si="17"/>
        <v>1583.2195730302101</v>
      </c>
      <c r="M63" s="59">
        <f t="shared" si="17"/>
        <v>6.8238730302102297</v>
      </c>
      <c r="N63" s="59">
        <f t="shared" si="17"/>
        <v>0</v>
      </c>
      <c r="O63" s="59">
        <f t="shared" si="17"/>
        <v>0</v>
      </c>
      <c r="P63" s="59">
        <f t="shared" si="17"/>
        <v>0</v>
      </c>
      <c r="Q63" s="59">
        <f t="shared" si="17"/>
        <v>0</v>
      </c>
      <c r="R63" s="59">
        <f t="shared" si="17"/>
        <v>0</v>
      </c>
      <c r="S63" s="59">
        <f t="shared" si="17"/>
        <v>0</v>
      </c>
      <c r="T63" s="59">
        <f t="shared" si="17"/>
        <v>0</v>
      </c>
      <c r="U63" s="59">
        <f t="shared" si="17"/>
        <v>9.0055001748999999</v>
      </c>
      <c r="V63" s="59">
        <f t="shared" si="17"/>
        <v>9.0055001748999999</v>
      </c>
      <c r="W63" s="59">
        <f t="shared" si="17"/>
        <v>2468.3417265344688</v>
      </c>
      <c r="X63" s="59">
        <f t="shared" si="17"/>
        <v>2480.87186469791</v>
      </c>
      <c r="Y63" s="59">
        <f t="shared" si="17"/>
        <v>12.530138163441606</v>
      </c>
      <c r="Z63" s="18">
        <f t="shared" si="15"/>
        <v>4.6137228533354557</v>
      </c>
      <c r="AA63" s="18">
        <f t="shared" si="15"/>
        <v>4.2252314040574621</v>
      </c>
      <c r="AC63" s="13"/>
    </row>
    <row r="64" spans="1:29" x14ac:dyDescent="0.25">
      <c r="A64" s="7">
        <f t="shared" si="9"/>
        <v>59</v>
      </c>
      <c r="B64" s="23" t="s">
        <v>93</v>
      </c>
      <c r="C64" s="9"/>
      <c r="D64" s="7"/>
      <c r="E64" s="58"/>
      <c r="F64" s="58">
        <f>([1]EP!V51+[1]EP!I52)/10^6</f>
        <v>0.35308669313219748</v>
      </c>
      <c r="G64" s="58">
        <f t="shared" si="1"/>
        <v>0.35308669313219748</v>
      </c>
      <c r="H64" s="58">
        <v>0</v>
      </c>
      <c r="I64" s="58">
        <f>([1]EP!J51+[1]EP!J52)/10^6</f>
        <v>0</v>
      </c>
      <c r="J64" s="58">
        <f t="shared" si="2"/>
        <v>0</v>
      </c>
      <c r="K64" s="58"/>
      <c r="L64" s="58">
        <f>([1]EP!K51+[1]EP!K52)/10^6</f>
        <v>62.275534305400008</v>
      </c>
      <c r="M64" s="58">
        <f t="shared" si="3"/>
        <v>62.275534305400008</v>
      </c>
      <c r="N64" s="58"/>
      <c r="O64" s="58">
        <f>([1]EP!L51)/10^6</f>
        <v>0</v>
      </c>
      <c r="P64" s="58">
        <f t="shared" si="4"/>
        <v>0</v>
      </c>
      <c r="Q64" s="58"/>
      <c r="R64" s="58">
        <f>([1]EP!M51)/10^6</f>
        <v>0</v>
      </c>
      <c r="S64" s="58">
        <f t="shared" si="5"/>
        <v>0</v>
      </c>
      <c r="T64" s="58"/>
      <c r="U64" s="58">
        <f>([1]EP!T51+[1]EP!T51)/10^6</f>
        <v>0</v>
      </c>
      <c r="V64" s="58">
        <f t="shared" si="6"/>
        <v>0</v>
      </c>
      <c r="W64" s="58">
        <f t="shared" si="7"/>
        <v>0</v>
      </c>
      <c r="X64" s="58">
        <f t="shared" si="7"/>
        <v>62.275534305400008</v>
      </c>
      <c r="Y64" s="58">
        <f t="shared" si="8"/>
        <v>62.275534305400008</v>
      </c>
      <c r="Z64" s="11">
        <f t="shared" si="15"/>
        <v>0</v>
      </c>
      <c r="AA64" s="11">
        <f t="shared" si="15"/>
        <v>176.37462843178778</v>
      </c>
      <c r="AC64" s="13"/>
    </row>
    <row r="65" spans="1:29" x14ac:dyDescent="0.25">
      <c r="A65" s="7">
        <f t="shared" si="9"/>
        <v>60</v>
      </c>
      <c r="B65" s="23" t="s">
        <v>94</v>
      </c>
      <c r="C65" s="9"/>
      <c r="D65" s="7"/>
      <c r="E65" s="58">
        <v>62.71</v>
      </c>
      <c r="F65" s="58">
        <f>([1]EP!V80)/10^6</f>
        <v>209.97231746375002</v>
      </c>
      <c r="G65" s="58">
        <f t="shared" si="1"/>
        <v>147.26231746375001</v>
      </c>
      <c r="H65" s="58">
        <v>0</v>
      </c>
      <c r="I65" s="58">
        <f>([1]EP!J80+[1]EP!J484+[1]EP!J485+[1]EP!J486+[1]EP!J487+[1]EP!J489+[1]EP!J490+[1]EP!J491+[1]EP!J492+[1]EP!J488)/10^6</f>
        <v>0</v>
      </c>
      <c r="J65" s="58">
        <f t="shared" si="2"/>
        <v>0</v>
      </c>
      <c r="K65" s="58">
        <v>295.99119999999999</v>
      </c>
      <c r="L65" s="58">
        <f>([1]EP!K80+[1]EP!K484+[1]EP!K485+[1]EP!K486+[1]EP!K487+[1]EP!K489+[1]EP!K490+[1]EP!K491+[1]EP!K492+[1]EP!K488)/10^6</f>
        <v>797.46379169269574</v>
      </c>
      <c r="M65" s="58">
        <f t="shared" si="3"/>
        <v>501.47259169269574</v>
      </c>
      <c r="N65" s="58"/>
      <c r="O65" s="58">
        <f>([1]EP!L80)/10^6</f>
        <v>0</v>
      </c>
      <c r="P65" s="58">
        <f t="shared" si="4"/>
        <v>0</v>
      </c>
      <c r="Q65" s="58"/>
      <c r="R65" s="58">
        <f>([1]EP!M80)/10^6</f>
        <v>0</v>
      </c>
      <c r="S65" s="58">
        <f t="shared" si="5"/>
        <v>0</v>
      </c>
      <c r="T65" s="58"/>
      <c r="U65" s="58">
        <f>([1]EP!T80)/10^6</f>
        <v>0</v>
      </c>
      <c r="V65" s="58">
        <f t="shared" si="6"/>
        <v>0</v>
      </c>
      <c r="W65" s="58">
        <f t="shared" si="7"/>
        <v>295.99119999999999</v>
      </c>
      <c r="X65" s="58">
        <f t="shared" si="7"/>
        <v>797.46379169269574</v>
      </c>
      <c r="Y65" s="58">
        <f t="shared" si="8"/>
        <v>501.47259169269574</v>
      </c>
      <c r="Z65" s="11">
        <f t="shared" si="15"/>
        <v>4.72</v>
      </c>
      <c r="AA65" s="11">
        <f t="shared" si="15"/>
        <v>3.7979472785995765</v>
      </c>
      <c r="AC65" s="13"/>
    </row>
    <row r="66" spans="1:29" x14ac:dyDescent="0.25">
      <c r="A66" s="7">
        <f t="shared" si="9"/>
        <v>61</v>
      </c>
      <c r="B66" s="23" t="s">
        <v>95</v>
      </c>
      <c r="C66" s="9"/>
      <c r="D66" s="7"/>
      <c r="E66" s="58"/>
      <c r="F66" s="58">
        <f>([1]EP!V506+[1]EP!V507+[1]EP!V508)/10^6</f>
        <v>-61.637662997749999</v>
      </c>
      <c r="G66" s="58">
        <f t="shared" si="1"/>
        <v>-61.637662997749999</v>
      </c>
      <c r="H66" s="58">
        <v>0</v>
      </c>
      <c r="I66" s="58">
        <f>([1]EP!J506+[1]EP!J507+[1]EP!J508)/10^6</f>
        <v>0</v>
      </c>
      <c r="J66" s="58">
        <f t="shared" si="2"/>
        <v>0</v>
      </c>
      <c r="K66" s="58"/>
      <c r="L66" s="58">
        <f>([1]EP!K506+[1]EP!K507+[1]EP!K508)/10^6</f>
        <v>-414.05591700628185</v>
      </c>
      <c r="M66" s="58">
        <f t="shared" si="3"/>
        <v>-414.05591700628185</v>
      </c>
      <c r="N66" s="58"/>
      <c r="O66" s="58"/>
      <c r="P66" s="58">
        <f t="shared" si="4"/>
        <v>0</v>
      </c>
      <c r="Q66" s="58"/>
      <c r="R66" s="58"/>
      <c r="S66" s="58">
        <f t="shared" si="5"/>
        <v>0</v>
      </c>
      <c r="T66" s="58"/>
      <c r="U66" s="58"/>
      <c r="V66" s="58">
        <f t="shared" si="6"/>
        <v>0</v>
      </c>
      <c r="W66" s="58">
        <f t="shared" si="7"/>
        <v>0</v>
      </c>
      <c r="X66" s="58">
        <f t="shared" si="7"/>
        <v>-414.05591700628185</v>
      </c>
      <c r="Y66" s="58">
        <f t="shared" si="8"/>
        <v>-414.05591700628185</v>
      </c>
      <c r="Z66" s="11">
        <f t="shared" si="15"/>
        <v>0</v>
      </c>
      <c r="AA66" s="11">
        <f t="shared" si="15"/>
        <v>6.7175797534925428</v>
      </c>
      <c r="AC66" s="13"/>
    </row>
    <row r="67" spans="1:29" x14ac:dyDescent="0.25">
      <c r="A67" s="7">
        <f t="shared" si="9"/>
        <v>62</v>
      </c>
      <c r="B67" s="23" t="s">
        <v>96</v>
      </c>
      <c r="C67" s="9"/>
      <c r="D67" s="7"/>
      <c r="E67" s="58"/>
      <c r="F67" s="58"/>
      <c r="G67" s="58">
        <f t="shared" si="1"/>
        <v>0</v>
      </c>
      <c r="H67" s="58">
        <v>0</v>
      </c>
      <c r="I67" s="58"/>
      <c r="J67" s="58">
        <f t="shared" si="2"/>
        <v>0</v>
      </c>
      <c r="K67" s="58"/>
      <c r="L67" s="58"/>
      <c r="M67" s="58">
        <f t="shared" si="3"/>
        <v>0</v>
      </c>
      <c r="N67" s="58"/>
      <c r="O67" s="58"/>
      <c r="P67" s="58">
        <f t="shared" si="4"/>
        <v>0</v>
      </c>
      <c r="Q67" s="58"/>
      <c r="R67" s="58"/>
      <c r="S67" s="58">
        <f t="shared" si="5"/>
        <v>0</v>
      </c>
      <c r="T67" s="58"/>
      <c r="U67" s="58"/>
      <c r="V67" s="58">
        <f t="shared" si="6"/>
        <v>0</v>
      </c>
      <c r="W67" s="58">
        <f t="shared" si="7"/>
        <v>0</v>
      </c>
      <c r="X67" s="58">
        <f t="shared" si="7"/>
        <v>0</v>
      </c>
      <c r="Y67" s="58">
        <f t="shared" si="8"/>
        <v>0</v>
      </c>
      <c r="Z67" s="11">
        <f t="shared" si="15"/>
        <v>0</v>
      </c>
      <c r="AA67" s="11">
        <f t="shared" si="15"/>
        <v>0</v>
      </c>
      <c r="AC67" s="13"/>
    </row>
    <row r="68" spans="1:29" x14ac:dyDescent="0.25">
      <c r="A68" s="7">
        <f t="shared" si="9"/>
        <v>63</v>
      </c>
      <c r="B68" s="23" t="s">
        <v>97</v>
      </c>
      <c r="C68" s="9"/>
      <c r="D68" s="7"/>
      <c r="E68" s="58"/>
      <c r="F68" s="58"/>
      <c r="G68" s="58">
        <f t="shared" si="1"/>
        <v>0</v>
      </c>
      <c r="H68" s="58">
        <v>0</v>
      </c>
      <c r="I68" s="58"/>
      <c r="J68" s="58">
        <f t="shared" si="2"/>
        <v>0</v>
      </c>
      <c r="K68" s="58"/>
      <c r="L68" s="58"/>
      <c r="M68" s="58">
        <f t="shared" si="3"/>
        <v>0</v>
      </c>
      <c r="N68" s="58"/>
      <c r="O68" s="58"/>
      <c r="P68" s="58">
        <f t="shared" si="4"/>
        <v>0</v>
      </c>
      <c r="Q68" s="58"/>
      <c r="R68" s="58"/>
      <c r="S68" s="58">
        <f t="shared" si="5"/>
        <v>0</v>
      </c>
      <c r="T68" s="58"/>
      <c r="U68" s="58"/>
      <c r="V68" s="58">
        <f t="shared" si="6"/>
        <v>0</v>
      </c>
      <c r="W68" s="58">
        <f t="shared" si="7"/>
        <v>0</v>
      </c>
      <c r="X68" s="58">
        <f t="shared" si="7"/>
        <v>0</v>
      </c>
      <c r="Y68" s="58">
        <f t="shared" si="8"/>
        <v>0</v>
      </c>
      <c r="Z68" s="11">
        <f t="shared" si="15"/>
        <v>0</v>
      </c>
      <c r="AA68" s="11">
        <f t="shared" si="15"/>
        <v>0</v>
      </c>
      <c r="AC68" s="13"/>
    </row>
    <row r="69" spans="1:29" x14ac:dyDescent="0.25">
      <c r="A69" s="7">
        <v>64</v>
      </c>
      <c r="B69" s="29" t="s">
        <v>98</v>
      </c>
      <c r="C69" s="9"/>
      <c r="D69" s="7"/>
      <c r="E69" s="58"/>
      <c r="F69" s="58"/>
      <c r="G69" s="58">
        <f t="shared" si="1"/>
        <v>0</v>
      </c>
      <c r="H69" s="58">
        <v>0</v>
      </c>
      <c r="I69" s="58"/>
      <c r="J69" s="58">
        <f t="shared" si="2"/>
        <v>0</v>
      </c>
      <c r="K69" s="58"/>
      <c r="L69" s="58"/>
      <c r="M69" s="58">
        <f t="shared" si="3"/>
        <v>0</v>
      </c>
      <c r="N69" s="58"/>
      <c r="O69" s="58"/>
      <c r="P69" s="58">
        <f t="shared" si="4"/>
        <v>0</v>
      </c>
      <c r="Q69" s="58"/>
      <c r="R69" s="58"/>
      <c r="S69" s="58">
        <f t="shared" si="5"/>
        <v>0</v>
      </c>
      <c r="T69" s="58"/>
      <c r="U69" s="58"/>
      <c r="V69" s="58">
        <f t="shared" si="6"/>
        <v>0</v>
      </c>
      <c r="W69" s="58">
        <f t="shared" si="7"/>
        <v>0</v>
      </c>
      <c r="X69" s="58">
        <f t="shared" si="7"/>
        <v>0</v>
      </c>
      <c r="Y69" s="58">
        <f t="shared" si="8"/>
        <v>0</v>
      </c>
      <c r="Z69" s="11">
        <f t="shared" si="15"/>
        <v>0</v>
      </c>
      <c r="AA69" s="11">
        <f t="shared" si="15"/>
        <v>0</v>
      </c>
      <c r="AC69" s="13"/>
    </row>
    <row r="70" spans="1:29" x14ac:dyDescent="0.25">
      <c r="A70" s="7">
        <v>65</v>
      </c>
      <c r="B70" s="29" t="s">
        <v>99</v>
      </c>
      <c r="C70" s="9"/>
      <c r="D70" s="7"/>
      <c r="E70" s="58"/>
      <c r="F70" s="58"/>
      <c r="G70" s="58">
        <f t="shared" si="1"/>
        <v>0</v>
      </c>
      <c r="H70" s="58">
        <v>0</v>
      </c>
      <c r="I70" s="58"/>
      <c r="J70" s="58">
        <f t="shared" si="2"/>
        <v>0</v>
      </c>
      <c r="K70" s="58"/>
      <c r="L70" s="58"/>
      <c r="M70" s="58">
        <f t="shared" si="3"/>
        <v>0</v>
      </c>
      <c r="N70" s="58"/>
      <c r="O70" s="58"/>
      <c r="P70" s="58">
        <f t="shared" si="4"/>
        <v>0</v>
      </c>
      <c r="Q70" s="58"/>
      <c r="R70" s="58"/>
      <c r="S70" s="58">
        <f t="shared" si="5"/>
        <v>0</v>
      </c>
      <c r="T70" s="58"/>
      <c r="U70" s="58"/>
      <c r="V70" s="58">
        <f t="shared" si="6"/>
        <v>0</v>
      </c>
      <c r="W70" s="58">
        <f t="shared" si="7"/>
        <v>0</v>
      </c>
      <c r="X70" s="58">
        <f t="shared" si="7"/>
        <v>0</v>
      </c>
      <c r="Y70" s="58">
        <f>X70-W70</f>
        <v>0</v>
      </c>
      <c r="Z70" s="11">
        <f t="shared" si="15"/>
        <v>0</v>
      </c>
      <c r="AA70" s="11">
        <f t="shared" si="15"/>
        <v>0</v>
      </c>
      <c r="AC70" s="13"/>
    </row>
    <row r="71" spans="1:29" ht="24" x14ac:dyDescent="0.25">
      <c r="A71" s="27">
        <v>66</v>
      </c>
      <c r="B71" s="30" t="s">
        <v>100</v>
      </c>
      <c r="C71" s="9"/>
      <c r="D71" s="7"/>
      <c r="E71" s="58">
        <v>142.02000000000001</v>
      </c>
      <c r="F71" s="58">
        <f>([1]EP!V504)/10^6</f>
        <v>140.64950400000001</v>
      </c>
      <c r="G71" s="58">
        <f t="shared" si="1"/>
        <v>-1.3704960000000028</v>
      </c>
      <c r="H71" s="58">
        <v>0</v>
      </c>
      <c r="I71" s="58">
        <f>([1]EP!J504)/10^6</f>
        <v>0</v>
      </c>
      <c r="J71" s="58">
        <f t="shared" si="2"/>
        <v>0</v>
      </c>
      <c r="K71" s="58">
        <v>670.33439999999996</v>
      </c>
      <c r="L71" s="58">
        <f>([1]EP!K504)/10^6</f>
        <v>663.86565887999996</v>
      </c>
      <c r="M71" s="58">
        <f t="shared" si="3"/>
        <v>-6.4687411200000042</v>
      </c>
      <c r="N71" s="58"/>
      <c r="O71" s="58"/>
      <c r="P71" s="58">
        <f t="shared" si="4"/>
        <v>0</v>
      </c>
      <c r="Q71" s="58"/>
      <c r="R71" s="58"/>
      <c r="S71" s="58">
        <f t="shared" si="5"/>
        <v>0</v>
      </c>
      <c r="T71" s="58"/>
      <c r="U71" s="58"/>
      <c r="V71" s="58">
        <f t="shared" si="6"/>
        <v>0</v>
      </c>
      <c r="W71" s="58">
        <f t="shared" si="7"/>
        <v>670.33439999999996</v>
      </c>
      <c r="X71" s="58">
        <f t="shared" si="7"/>
        <v>663.86565887999996</v>
      </c>
      <c r="Y71" s="58">
        <f>X71-W71</f>
        <v>-6.4687411200000042</v>
      </c>
      <c r="Z71" s="11">
        <f t="shared" si="15"/>
        <v>4.72</v>
      </c>
      <c r="AA71" s="11">
        <f t="shared" si="15"/>
        <v>4.72</v>
      </c>
      <c r="AC71" s="13"/>
    </row>
    <row r="72" spans="1:29" ht="24" x14ac:dyDescent="0.25">
      <c r="A72" s="27"/>
      <c r="B72" s="30" t="s">
        <v>101</v>
      </c>
      <c r="C72" s="9"/>
      <c r="D72" s="7"/>
      <c r="E72" s="58"/>
      <c r="F72" s="58">
        <f>([1]EP!V505)/10^6</f>
        <v>0</v>
      </c>
      <c r="G72" s="58">
        <f t="shared" si="1"/>
        <v>0</v>
      </c>
      <c r="H72" s="58"/>
      <c r="I72" s="58">
        <f>([1]EP!J505)/10^6</f>
        <v>0</v>
      </c>
      <c r="J72" s="58">
        <f t="shared" si="2"/>
        <v>0</v>
      </c>
      <c r="K72" s="58"/>
      <c r="L72" s="58">
        <f>([1]EP!K505)/10^6</f>
        <v>0</v>
      </c>
      <c r="M72" s="58">
        <f t="shared" si="3"/>
        <v>0</v>
      </c>
      <c r="N72" s="58"/>
      <c r="O72" s="58"/>
      <c r="P72" s="58">
        <f t="shared" si="4"/>
        <v>0</v>
      </c>
      <c r="Q72" s="58"/>
      <c r="R72" s="58"/>
      <c r="S72" s="58">
        <f t="shared" si="5"/>
        <v>0</v>
      </c>
      <c r="T72" s="58"/>
      <c r="U72" s="58"/>
      <c r="V72" s="58">
        <f t="shared" si="6"/>
        <v>0</v>
      </c>
      <c r="W72" s="58">
        <f t="shared" si="7"/>
        <v>0</v>
      </c>
      <c r="X72" s="58">
        <f t="shared" si="7"/>
        <v>0</v>
      </c>
      <c r="Y72" s="58">
        <f>X72-W72</f>
        <v>0</v>
      </c>
      <c r="Z72" s="11">
        <f t="shared" si="15"/>
        <v>0</v>
      </c>
      <c r="AA72" s="11">
        <f t="shared" si="15"/>
        <v>0</v>
      </c>
      <c r="AC72" s="13"/>
    </row>
    <row r="73" spans="1:29" x14ac:dyDescent="0.25">
      <c r="A73" s="14">
        <v>67</v>
      </c>
      <c r="B73" s="31" t="s">
        <v>102</v>
      </c>
      <c r="C73" s="16"/>
      <c r="D73" s="28"/>
      <c r="E73" s="59">
        <f>SUM(E64:E72)</f>
        <v>204.73000000000002</v>
      </c>
      <c r="F73" s="59">
        <f t="shared" ref="F73:Y73" si="18">SUM(F64:F72)</f>
        <v>289.33724515913218</v>
      </c>
      <c r="G73" s="59">
        <f t="shared" si="18"/>
        <v>84.607245159132191</v>
      </c>
      <c r="H73" s="59">
        <f t="shared" si="18"/>
        <v>0</v>
      </c>
      <c r="I73" s="59">
        <f t="shared" si="18"/>
        <v>0</v>
      </c>
      <c r="J73" s="59">
        <f t="shared" si="18"/>
        <v>0</v>
      </c>
      <c r="K73" s="59">
        <f t="shared" si="18"/>
        <v>966.32559999999989</v>
      </c>
      <c r="L73" s="59">
        <f t="shared" si="18"/>
        <v>1109.5490678718138</v>
      </c>
      <c r="M73" s="59">
        <f t="shared" si="18"/>
        <v>143.22346787181385</v>
      </c>
      <c r="N73" s="59">
        <f t="shared" si="18"/>
        <v>0</v>
      </c>
      <c r="O73" s="59">
        <f t="shared" si="18"/>
        <v>0</v>
      </c>
      <c r="P73" s="59">
        <f t="shared" si="18"/>
        <v>0</v>
      </c>
      <c r="Q73" s="59">
        <f t="shared" si="18"/>
        <v>0</v>
      </c>
      <c r="R73" s="59">
        <f t="shared" si="18"/>
        <v>0</v>
      </c>
      <c r="S73" s="59">
        <f t="shared" si="18"/>
        <v>0</v>
      </c>
      <c r="T73" s="59">
        <f t="shared" si="18"/>
        <v>0</v>
      </c>
      <c r="U73" s="59">
        <f t="shared" si="18"/>
        <v>0</v>
      </c>
      <c r="V73" s="59">
        <f t="shared" si="18"/>
        <v>0</v>
      </c>
      <c r="W73" s="59">
        <f t="shared" si="18"/>
        <v>966.32559999999989</v>
      </c>
      <c r="X73" s="59">
        <f t="shared" si="18"/>
        <v>1109.5490678718138</v>
      </c>
      <c r="Y73" s="59">
        <f t="shared" si="18"/>
        <v>143.22346787181385</v>
      </c>
      <c r="Z73" s="18">
        <f t="shared" si="15"/>
        <v>4.7199999999999989</v>
      </c>
      <c r="AA73" s="18">
        <f t="shared" si="15"/>
        <v>3.8347951618243079</v>
      </c>
      <c r="AC73" s="13"/>
    </row>
    <row r="74" spans="1:29" x14ac:dyDescent="0.25">
      <c r="A74" s="7">
        <v>68</v>
      </c>
      <c r="B74" s="29" t="s">
        <v>103</v>
      </c>
      <c r="C74" s="9"/>
      <c r="D74" s="7"/>
      <c r="E74" s="58">
        <v>0</v>
      </c>
      <c r="F74" s="58">
        <f>([1]EP!I476+[1]EP!I494+[1]EP!I495)/10^6</f>
        <v>0</v>
      </c>
      <c r="G74" s="58">
        <f t="shared" si="1"/>
        <v>0</v>
      </c>
      <c r="H74" s="58">
        <v>1233.5333333333333</v>
      </c>
      <c r="I74" s="58">
        <f>([1]EP!J476+[1]EP!J494+[1]EP!J495)/10^6</f>
        <v>1218.5595934200001</v>
      </c>
      <c r="J74" s="58">
        <f t="shared" si="2"/>
        <v>-14.973739913333247</v>
      </c>
      <c r="K74" s="58">
        <v>0</v>
      </c>
      <c r="L74" s="58">
        <f>([1]EP!K476+[1]EP!K494+[1]EP!K495)/10^6</f>
        <v>41.848400570500011</v>
      </c>
      <c r="M74" s="58">
        <f t="shared" si="3"/>
        <v>41.848400570500011</v>
      </c>
      <c r="N74" s="58"/>
      <c r="O74" s="58">
        <f>([1]EP!L476+[1]EP!L494+[1]EP!L495)/10^6</f>
        <v>0</v>
      </c>
      <c r="P74" s="58">
        <f t="shared" si="4"/>
        <v>0</v>
      </c>
      <c r="Q74" s="58"/>
      <c r="R74" s="58">
        <f>([1]EP!M476+[1]EP!M494+[1]EP!M495)/10^6</f>
        <v>0</v>
      </c>
      <c r="S74" s="58">
        <f t="shared" si="5"/>
        <v>0</v>
      </c>
      <c r="T74" s="58"/>
      <c r="U74" s="58">
        <f>([1]EP!T476+[1]EP!T494+[1]EP!T495)/10^6</f>
        <v>0</v>
      </c>
      <c r="V74" s="58">
        <f t="shared" si="6"/>
        <v>0</v>
      </c>
      <c r="W74" s="58">
        <f t="shared" si="7"/>
        <v>1233.5333333333333</v>
      </c>
      <c r="X74" s="58">
        <f t="shared" si="7"/>
        <v>1260.4079939905</v>
      </c>
      <c r="Y74" s="58">
        <f t="shared" si="8"/>
        <v>26.874660657166714</v>
      </c>
      <c r="Z74" s="11">
        <f t="shared" si="15"/>
        <v>0</v>
      </c>
      <c r="AA74" s="11">
        <f t="shared" si="15"/>
        <v>0</v>
      </c>
      <c r="AC74" s="13"/>
    </row>
    <row r="75" spans="1:29" x14ac:dyDescent="0.25">
      <c r="A75" s="7">
        <f>A74+1</f>
        <v>69</v>
      </c>
      <c r="B75" s="29" t="s">
        <v>104</v>
      </c>
      <c r="C75" s="9"/>
      <c r="D75" s="7"/>
      <c r="E75" s="58">
        <v>0</v>
      </c>
      <c r="F75" s="58">
        <f>([1]EP!V477)/10^6</f>
        <v>0</v>
      </c>
      <c r="G75" s="58">
        <f t="shared" si="1"/>
        <v>0</v>
      </c>
      <c r="H75" s="58">
        <v>141.991175</v>
      </c>
      <c r="I75" s="58">
        <f>([1]EP!J477)/10^6</f>
        <v>118.50903477970002</v>
      </c>
      <c r="J75" s="58">
        <f t="shared" si="2"/>
        <v>-23.482140220299982</v>
      </c>
      <c r="K75" s="58">
        <v>0</v>
      </c>
      <c r="L75" s="58">
        <f>([1]EP!K477)/10^6</f>
        <v>0</v>
      </c>
      <c r="M75" s="58">
        <f t="shared" si="3"/>
        <v>0</v>
      </c>
      <c r="N75" s="58"/>
      <c r="O75" s="58">
        <f>([1]EP!L477)/10^6</f>
        <v>0</v>
      </c>
      <c r="P75" s="58">
        <f t="shared" si="4"/>
        <v>0</v>
      </c>
      <c r="Q75" s="58"/>
      <c r="R75" s="58">
        <f>([1]EP!M477)/10^6</f>
        <v>0</v>
      </c>
      <c r="S75" s="58">
        <f t="shared" si="5"/>
        <v>0</v>
      </c>
      <c r="T75" s="58"/>
      <c r="U75" s="58">
        <f>([1]EP!T477)/10^6</f>
        <v>0</v>
      </c>
      <c r="V75" s="58">
        <f t="shared" si="6"/>
        <v>0</v>
      </c>
      <c r="W75" s="58">
        <f t="shared" si="7"/>
        <v>141.991175</v>
      </c>
      <c r="X75" s="58">
        <f t="shared" si="7"/>
        <v>118.50903477970002</v>
      </c>
      <c r="Y75" s="58">
        <f t="shared" si="8"/>
        <v>-23.482140220299982</v>
      </c>
      <c r="Z75" s="11">
        <f t="shared" si="15"/>
        <v>0</v>
      </c>
      <c r="AA75" s="11">
        <f t="shared" si="15"/>
        <v>0</v>
      </c>
      <c r="AC75" s="13"/>
    </row>
    <row r="76" spans="1:29" x14ac:dyDescent="0.25">
      <c r="A76" s="7">
        <f>A75+1</f>
        <v>70</v>
      </c>
      <c r="B76" s="29" t="s">
        <v>105</v>
      </c>
      <c r="C76" s="9"/>
      <c r="D76" s="7"/>
      <c r="E76" s="58">
        <v>0</v>
      </c>
      <c r="F76" s="58">
        <f>([1]EP!V478+[1]EP!V481+[1]EP!V482+[1]EP!V483+ [1]EP!V496)/10^6</f>
        <v>0</v>
      </c>
      <c r="G76" s="58">
        <f t="shared" si="1"/>
        <v>0</v>
      </c>
      <c r="H76" s="58">
        <v>519.22500000000002</v>
      </c>
      <c r="I76" s="58">
        <f>([1]EP!J478+[1]EP!J481+[1]EP!J482+[1]EP!J483+ [1]EP!J496)/10^6</f>
        <v>442.99900540509998</v>
      </c>
      <c r="J76" s="58">
        <f t="shared" si="2"/>
        <v>-76.225994594900044</v>
      </c>
      <c r="K76" s="58">
        <v>0</v>
      </c>
      <c r="L76" s="58">
        <f>([1]EP!K478+[1]EP!K481+[1]EP!K482+[1]EP!K483+ [1]EP!K496)/10^6</f>
        <v>0</v>
      </c>
      <c r="M76" s="58">
        <f t="shared" si="3"/>
        <v>0</v>
      </c>
      <c r="N76" s="58"/>
      <c r="O76" s="58">
        <f>([1]EP!L478+[1]EP!L481+[1]EP!L482+[1]EP!L483+ [1]EP!L496)/10^6</f>
        <v>0</v>
      </c>
      <c r="P76" s="58">
        <f t="shared" si="4"/>
        <v>0</v>
      </c>
      <c r="Q76" s="58"/>
      <c r="R76" s="58">
        <v>0</v>
      </c>
      <c r="S76" s="58">
        <f t="shared" si="5"/>
        <v>0</v>
      </c>
      <c r="T76" s="58"/>
      <c r="U76" s="58">
        <f>([1]EP!T478+[1]EP!T479+[1]EP!T496)/10^6</f>
        <v>0</v>
      </c>
      <c r="V76" s="58">
        <f t="shared" si="6"/>
        <v>0</v>
      </c>
      <c r="W76" s="58">
        <f t="shared" si="7"/>
        <v>519.22500000000002</v>
      </c>
      <c r="X76" s="58">
        <f t="shared" si="7"/>
        <v>442.99900540509998</v>
      </c>
      <c r="Y76" s="58">
        <f t="shared" si="8"/>
        <v>-76.225994594900044</v>
      </c>
      <c r="Z76" s="11">
        <f t="shared" si="15"/>
        <v>0</v>
      </c>
      <c r="AA76" s="11">
        <f t="shared" si="15"/>
        <v>0</v>
      </c>
      <c r="AC76" s="13"/>
    </row>
    <row r="77" spans="1:29" x14ac:dyDescent="0.25">
      <c r="A77" s="27">
        <f>A76+1</f>
        <v>71</v>
      </c>
      <c r="B77" s="29" t="s">
        <v>106</v>
      </c>
      <c r="C77" s="9"/>
      <c r="D77" s="7"/>
      <c r="E77" s="58">
        <v>0</v>
      </c>
      <c r="F77" s="58">
        <f>([1]EP!V479+[1]EP!V480+[1]EP!V493)/10^6</f>
        <v>0</v>
      </c>
      <c r="G77" s="58">
        <f t="shared" si="1"/>
        <v>0</v>
      </c>
      <c r="H77" s="58">
        <v>1.5416666666666667</v>
      </c>
      <c r="I77" s="58">
        <f>([1]EP!J479+[1]EP!J480+[1]EP!J493)/10^6</f>
        <v>1.5775764696000001</v>
      </c>
      <c r="J77" s="58">
        <f t="shared" si="2"/>
        <v>3.5909802933333346E-2</v>
      </c>
      <c r="K77" s="58">
        <v>0</v>
      </c>
      <c r="L77" s="58">
        <f>([1]EP!K479+[1]EP!K480+[1]EP!K493)/10^6</f>
        <v>0</v>
      </c>
      <c r="M77" s="58">
        <f t="shared" si="3"/>
        <v>0</v>
      </c>
      <c r="N77" s="58"/>
      <c r="O77" s="58">
        <f>([1]EP!L479+[1]EP!L480+[1]EP!L493)/10^6</f>
        <v>0</v>
      </c>
      <c r="P77" s="58">
        <f t="shared" si="4"/>
        <v>0</v>
      </c>
      <c r="Q77" s="58"/>
      <c r="R77" s="58">
        <f>([1]EP!M479+[1]EP!M480+[1]EP!M493)/10^6</f>
        <v>0</v>
      </c>
      <c r="S77" s="58">
        <f t="shared" si="5"/>
        <v>0</v>
      </c>
      <c r="T77" s="58"/>
      <c r="U77" s="58">
        <f>([1]EP!T479+[1]EP!T480+[1]EP!T493)/10^6</f>
        <v>0</v>
      </c>
      <c r="V77" s="58">
        <f t="shared" si="6"/>
        <v>0</v>
      </c>
      <c r="W77" s="58">
        <f t="shared" si="7"/>
        <v>1.5416666666666667</v>
      </c>
      <c r="X77" s="58">
        <f t="shared" si="7"/>
        <v>1.5775764696000001</v>
      </c>
      <c r="Y77" s="58">
        <f t="shared" si="8"/>
        <v>3.5909802933333346E-2</v>
      </c>
      <c r="Z77" s="11">
        <f t="shared" si="15"/>
        <v>0</v>
      </c>
      <c r="AA77" s="11">
        <f t="shared" si="15"/>
        <v>0</v>
      </c>
      <c r="AC77" s="13"/>
    </row>
    <row r="78" spans="1:29" ht="24" x14ac:dyDescent="0.25">
      <c r="A78" s="14">
        <f>A77+1</f>
        <v>72</v>
      </c>
      <c r="B78" s="31" t="s">
        <v>107</v>
      </c>
      <c r="C78" s="16"/>
      <c r="D78" s="28"/>
      <c r="E78" s="59">
        <f>SUM(E74:E77)</f>
        <v>0</v>
      </c>
      <c r="F78" s="59">
        <f t="shared" ref="F78:Y78" si="19">SUM(F74:F77)</f>
        <v>0</v>
      </c>
      <c r="G78" s="59">
        <f t="shared" si="19"/>
        <v>0</v>
      </c>
      <c r="H78" s="59">
        <f t="shared" si="19"/>
        <v>1896.2911750000001</v>
      </c>
      <c r="I78" s="59">
        <f t="shared" si="19"/>
        <v>1781.6452100744</v>
      </c>
      <c r="J78" s="59">
        <f t="shared" si="19"/>
        <v>-114.64596492559994</v>
      </c>
      <c r="K78" s="59">
        <f t="shared" si="19"/>
        <v>0</v>
      </c>
      <c r="L78" s="59">
        <f t="shared" si="19"/>
        <v>41.848400570500011</v>
      </c>
      <c r="M78" s="59">
        <f t="shared" si="19"/>
        <v>41.848400570500011</v>
      </c>
      <c r="N78" s="59">
        <f t="shared" si="19"/>
        <v>0</v>
      </c>
      <c r="O78" s="59">
        <f t="shared" si="19"/>
        <v>0</v>
      </c>
      <c r="P78" s="59">
        <f t="shared" si="19"/>
        <v>0</v>
      </c>
      <c r="Q78" s="59">
        <f t="shared" si="19"/>
        <v>0</v>
      </c>
      <c r="R78" s="59">
        <f t="shared" si="19"/>
        <v>0</v>
      </c>
      <c r="S78" s="59">
        <f t="shared" si="19"/>
        <v>0</v>
      </c>
      <c r="T78" s="59">
        <f t="shared" si="19"/>
        <v>0</v>
      </c>
      <c r="U78" s="59">
        <f t="shared" si="19"/>
        <v>0</v>
      </c>
      <c r="V78" s="59">
        <f t="shared" si="19"/>
        <v>0</v>
      </c>
      <c r="W78" s="59">
        <f t="shared" si="19"/>
        <v>1896.2911750000001</v>
      </c>
      <c r="X78" s="59">
        <f t="shared" si="19"/>
        <v>1823.4936106448999</v>
      </c>
      <c r="Y78" s="59">
        <f t="shared" si="19"/>
        <v>-72.797564355099979</v>
      </c>
      <c r="Z78" s="18">
        <f t="shared" si="15"/>
        <v>0</v>
      </c>
      <c r="AA78" s="18">
        <f t="shared" si="15"/>
        <v>0</v>
      </c>
      <c r="AC78" s="13"/>
    </row>
    <row r="79" spans="1:29" x14ac:dyDescent="0.25">
      <c r="A79" s="14">
        <v>73</v>
      </c>
      <c r="B79" s="32" t="s">
        <v>108</v>
      </c>
      <c r="C79" s="16"/>
      <c r="D79" s="28"/>
      <c r="E79" s="59">
        <f t="shared" ref="E79:Y79" si="20">E12+E23+E45+E49+E57+E63+E73+E78+E52</f>
        <v>2677.16</v>
      </c>
      <c r="F79" s="59">
        <f t="shared" si="20"/>
        <v>2906.7255173440672</v>
      </c>
      <c r="G79" s="59">
        <f t="shared" si="20"/>
        <v>229.56551734406736</v>
      </c>
      <c r="H79" s="59">
        <f t="shared" si="20"/>
        <v>5022.7243285831746</v>
      </c>
      <c r="I79" s="59">
        <f t="shared" si="20"/>
        <v>5264.3143047051008</v>
      </c>
      <c r="J79" s="59">
        <f t="shared" si="20"/>
        <v>241.58997612192618</v>
      </c>
      <c r="K79" s="59">
        <f t="shared" si="20"/>
        <v>9573.8719999999994</v>
      </c>
      <c r="L79" s="59">
        <f t="shared" si="20"/>
        <v>10171.359907206041</v>
      </c>
      <c r="M79" s="59">
        <f t="shared" si="20"/>
        <v>597.4879072060404</v>
      </c>
      <c r="N79" s="59">
        <f t="shared" si="20"/>
        <v>0</v>
      </c>
      <c r="O79" s="59">
        <f t="shared" si="20"/>
        <v>0</v>
      </c>
      <c r="P79" s="59">
        <f t="shared" si="20"/>
        <v>0</v>
      </c>
      <c r="Q79" s="59">
        <f t="shared" si="20"/>
        <v>0</v>
      </c>
      <c r="R79" s="59">
        <f t="shared" si="20"/>
        <v>0</v>
      </c>
      <c r="S79" s="59">
        <f t="shared" si="20"/>
        <v>0</v>
      </c>
      <c r="T79" s="59">
        <f t="shared" si="20"/>
        <v>0</v>
      </c>
      <c r="U79" s="59">
        <f t="shared" si="20"/>
        <v>10.545626583899999</v>
      </c>
      <c r="V79" s="59">
        <f t="shared" si="20"/>
        <v>10.545626583899999</v>
      </c>
      <c r="W79" s="59">
        <f t="shared" si="20"/>
        <v>14596.596328583175</v>
      </c>
      <c r="X79" s="59">
        <f t="shared" si="20"/>
        <v>15446.219838495041</v>
      </c>
      <c r="Y79" s="59">
        <f t="shared" si="20"/>
        <v>849.62350991186668</v>
      </c>
      <c r="Z79" s="18">
        <f t="shared" si="15"/>
        <v>5.4522689449204291</v>
      </c>
      <c r="AA79" s="18">
        <f t="shared" si="15"/>
        <v>5.3139588675743141</v>
      </c>
      <c r="AC79" s="13"/>
    </row>
    <row r="80" spans="1:29" ht="48" x14ac:dyDescent="0.25">
      <c r="A80" s="27">
        <v>74</v>
      </c>
      <c r="B80" s="33" t="s">
        <v>109</v>
      </c>
      <c r="C80" s="9"/>
      <c r="D80" s="7"/>
      <c r="E80" s="58">
        <v>0</v>
      </c>
      <c r="F80" s="58">
        <v>0</v>
      </c>
      <c r="G80" s="58">
        <f>F80-E80</f>
        <v>0</v>
      </c>
      <c r="H80" s="58"/>
      <c r="I80" s="58">
        <f>([1]EP!N503)/10^6</f>
        <v>1480</v>
      </c>
      <c r="J80" s="58">
        <f>I80-H80</f>
        <v>1480</v>
      </c>
      <c r="K80" s="58">
        <v>0</v>
      </c>
      <c r="L80" s="58">
        <f>([1]EP!O503)/10^6</f>
        <v>0</v>
      </c>
      <c r="M80" s="58">
        <f>L80-K80</f>
        <v>0</v>
      </c>
      <c r="N80" s="58"/>
      <c r="O80" s="58"/>
      <c r="P80" s="58">
        <f>O80-N80</f>
        <v>0</v>
      </c>
      <c r="Q80" s="58"/>
      <c r="R80" s="58"/>
      <c r="S80" s="58">
        <f>R80-Q80</f>
        <v>0</v>
      </c>
      <c r="T80" s="58"/>
      <c r="U80" s="58"/>
      <c r="V80" s="58">
        <f>U80-T80</f>
        <v>0</v>
      </c>
      <c r="W80" s="58">
        <f>T80+Q80+N80+K80+H80</f>
        <v>0</v>
      </c>
      <c r="X80" s="58">
        <f>U80+R80+O80+L80+I80</f>
        <v>1480</v>
      </c>
      <c r="Y80" s="58">
        <f>X80-W80</f>
        <v>1480</v>
      </c>
      <c r="Z80" s="11">
        <f t="shared" si="15"/>
        <v>0</v>
      </c>
      <c r="AA80" s="11">
        <f t="shared" si="15"/>
        <v>0</v>
      </c>
      <c r="AC80" s="13"/>
    </row>
    <row r="81" spans="1:28" x14ac:dyDescent="0.25">
      <c r="A81" s="14">
        <v>75</v>
      </c>
      <c r="B81" s="32" t="s">
        <v>127</v>
      </c>
      <c r="C81" s="16"/>
      <c r="D81" s="28"/>
      <c r="E81" s="59">
        <f t="shared" ref="E81:Y81" si="21">SUM(E79:E80)</f>
        <v>2677.16</v>
      </c>
      <c r="F81" s="59">
        <f t="shared" si="21"/>
        <v>2906.7255173440672</v>
      </c>
      <c r="G81" s="59">
        <f t="shared" si="21"/>
        <v>229.56551734406736</v>
      </c>
      <c r="H81" s="62">
        <f t="shared" si="21"/>
        <v>5022.7243285831746</v>
      </c>
      <c r="I81" s="59">
        <f t="shared" si="21"/>
        <v>6744.3143047051008</v>
      </c>
      <c r="J81" s="59">
        <f t="shared" si="21"/>
        <v>1721.5899761219262</v>
      </c>
      <c r="K81" s="59">
        <f t="shared" si="21"/>
        <v>9573.8719999999994</v>
      </c>
      <c r="L81" s="59">
        <f t="shared" si="21"/>
        <v>10171.359907206041</v>
      </c>
      <c r="M81" s="59">
        <f t="shared" si="21"/>
        <v>597.4879072060404</v>
      </c>
      <c r="N81" s="59">
        <f t="shared" si="21"/>
        <v>0</v>
      </c>
      <c r="O81" s="59">
        <f t="shared" si="21"/>
        <v>0</v>
      </c>
      <c r="P81" s="59">
        <f t="shared" si="21"/>
        <v>0</v>
      </c>
      <c r="Q81" s="59">
        <f t="shared" si="21"/>
        <v>0</v>
      </c>
      <c r="R81" s="59">
        <f t="shared" si="21"/>
        <v>0</v>
      </c>
      <c r="S81" s="59">
        <f t="shared" si="21"/>
        <v>0</v>
      </c>
      <c r="T81" s="59">
        <f t="shared" si="21"/>
        <v>0</v>
      </c>
      <c r="U81" s="59">
        <f t="shared" si="21"/>
        <v>10.545626583899999</v>
      </c>
      <c r="V81" s="59">
        <f t="shared" si="21"/>
        <v>10.545626583899999</v>
      </c>
      <c r="W81" s="59">
        <f t="shared" si="21"/>
        <v>14596.596328583175</v>
      </c>
      <c r="X81" s="59">
        <f t="shared" si="21"/>
        <v>16926.219838495039</v>
      </c>
      <c r="Y81" s="59">
        <f t="shared" si="21"/>
        <v>2329.6235099118667</v>
      </c>
      <c r="Z81" s="18">
        <f t="shared" si="15"/>
        <v>5.4522689449204291</v>
      </c>
      <c r="AA81" s="18">
        <f t="shared" si="15"/>
        <v>5.8231228705629086</v>
      </c>
      <c r="AB81" s="34">
        <f>AA81-Z81</f>
        <v>0.37085392564247943</v>
      </c>
    </row>
    <row r="83" spans="1:28" ht="36.75" customHeight="1" x14ac:dyDescent="0.25">
      <c r="B83" s="44" t="s">
        <v>110</v>
      </c>
      <c r="C83" s="44"/>
      <c r="D83" s="44"/>
      <c r="E83" s="44"/>
      <c r="F83" s="45">
        <f>X81/F81</f>
        <v>5.8231228705629086</v>
      </c>
      <c r="G83" s="45"/>
      <c r="V83" s="13"/>
      <c r="X83" s="64"/>
    </row>
    <row r="84" spans="1:28" ht="36.75" customHeight="1" x14ac:dyDescent="0.25">
      <c r="B84" s="44" t="s">
        <v>111</v>
      </c>
      <c r="C84" s="44"/>
      <c r="D84" s="44"/>
      <c r="E84" s="44"/>
      <c r="F84" s="45">
        <f>W81/E81</f>
        <v>5.4522689449204291</v>
      </c>
      <c r="G84" s="45"/>
      <c r="H84" s="13"/>
      <c r="X84" s="13"/>
    </row>
    <row r="85" spans="1:28" ht="20.25" customHeight="1" x14ac:dyDescent="0.25">
      <c r="B85" s="52" t="s">
        <v>116</v>
      </c>
      <c r="C85" s="52"/>
      <c r="D85" s="52"/>
      <c r="E85" s="52"/>
      <c r="F85" s="46">
        <f>F108</f>
        <v>2906.7255173440672</v>
      </c>
      <c r="G85" s="46"/>
      <c r="H85" s="13"/>
    </row>
    <row r="86" spans="1:28" ht="25.5" customHeight="1" x14ac:dyDescent="0.25">
      <c r="B86" s="44" t="s">
        <v>117</v>
      </c>
      <c r="C86" s="44"/>
      <c r="D86" s="44"/>
      <c r="E86" s="44"/>
      <c r="F86" s="47">
        <v>2652.7885285000002</v>
      </c>
      <c r="G86" s="47"/>
      <c r="H86" s="13"/>
      <c r="J86" s="63"/>
      <c r="W86" s="13"/>
      <c r="X86" s="64"/>
    </row>
    <row r="87" spans="1:28" ht="24" customHeight="1" x14ac:dyDescent="0.25">
      <c r="B87" s="38" t="s">
        <v>112</v>
      </c>
      <c r="C87" s="39"/>
      <c r="D87" s="39"/>
      <c r="E87" s="39"/>
      <c r="F87" s="48" t="s">
        <v>118</v>
      </c>
      <c r="G87" s="49"/>
    </row>
    <row r="88" spans="1:28" ht="22.5" customHeight="1" x14ac:dyDescent="0.25">
      <c r="B88" s="40"/>
      <c r="C88" s="41"/>
      <c r="D88" s="41"/>
      <c r="E88" s="41"/>
      <c r="F88" s="50" t="str">
        <f>" ="&amp;ROUND(((F83-F84)*F85/F86),4)</f>
        <v xml:space="preserve"> =0.4064</v>
      </c>
      <c r="G88" s="51"/>
    </row>
    <row r="93" spans="1:28" x14ac:dyDescent="0.25">
      <c r="H93" s="65">
        <f>X81/F81</f>
        <v>5.8231228705629086</v>
      </c>
      <c r="I93" s="65" t="s">
        <v>113</v>
      </c>
    </row>
    <row r="94" spans="1:28" x14ac:dyDescent="0.25">
      <c r="H94" s="65">
        <f>W81/E81</f>
        <v>5.4522689449204291</v>
      </c>
      <c r="I94" s="65" t="s">
        <v>114</v>
      </c>
    </row>
    <row r="95" spans="1:28" x14ac:dyDescent="0.25">
      <c r="G95" s="13"/>
      <c r="H95" s="65">
        <f>(H93-H94)*F85/F86</f>
        <v>0.40635375088934994</v>
      </c>
      <c r="I95" s="65" t="s">
        <v>115</v>
      </c>
    </row>
    <row r="96" spans="1:28" x14ac:dyDescent="0.25">
      <c r="H96" s="65"/>
      <c r="I96" s="65"/>
    </row>
    <row r="101" spans="2:6" x14ac:dyDescent="0.25">
      <c r="B101" s="12" t="s">
        <v>120</v>
      </c>
      <c r="F101" s="13">
        <f>F81</f>
        <v>2906.7255173440672</v>
      </c>
    </row>
    <row r="102" spans="2:6" x14ac:dyDescent="0.25">
      <c r="B102" s="12" t="s">
        <v>119</v>
      </c>
      <c r="F102" s="13">
        <f>F86</f>
        <v>2652.7885285000002</v>
      </c>
    </row>
    <row r="103" spans="2:6" x14ac:dyDescent="0.25">
      <c r="B103" s="12" t="s">
        <v>124</v>
      </c>
      <c r="F103" s="35">
        <v>8.8499999999999995E-2</v>
      </c>
    </row>
    <row r="104" spans="2:6" x14ac:dyDescent="0.25">
      <c r="B104" s="12" t="s">
        <v>125</v>
      </c>
      <c r="F104" s="35">
        <f>(F101-F102)/F101</f>
        <v>8.7361874153186025E-2</v>
      </c>
    </row>
    <row r="105" spans="2:6" x14ac:dyDescent="0.25">
      <c r="B105" s="12" t="s">
        <v>122</v>
      </c>
      <c r="F105" s="35">
        <f>MIN(F103,F104)</f>
        <v>8.7361874153186025E-2</v>
      </c>
    </row>
    <row r="106" spans="2:6" x14ac:dyDescent="0.25">
      <c r="B106" s="12" t="s">
        <v>123</v>
      </c>
      <c r="F106" s="12">
        <f>F102/(1-F105)</f>
        <v>2906.7255173440672</v>
      </c>
    </row>
    <row r="107" spans="2:6" x14ac:dyDescent="0.25">
      <c r="F107" s="13"/>
    </row>
    <row r="108" spans="2:6" x14ac:dyDescent="0.25">
      <c r="B108" s="36" t="s">
        <v>121</v>
      </c>
      <c r="C108" s="36"/>
      <c r="D108" s="36"/>
      <c r="E108" s="36"/>
      <c r="F108" s="37">
        <f>MIN(F101,F107)</f>
        <v>2906.7255173440672</v>
      </c>
    </row>
  </sheetData>
  <autoFilter ref="B1:B89" xr:uid="{CD59F17E-46CC-4F9E-AC30-726EEF39461F}"/>
  <mergeCells count="26">
    <mergeCell ref="A1:AA1"/>
    <mergeCell ref="A2:A4"/>
    <mergeCell ref="B2:B4"/>
    <mergeCell ref="C2:C4"/>
    <mergeCell ref="D2:D4"/>
    <mergeCell ref="E2:G3"/>
    <mergeCell ref="H2:Y2"/>
    <mergeCell ref="H3:J3"/>
    <mergeCell ref="K3:M3"/>
    <mergeCell ref="N3:P3"/>
    <mergeCell ref="B87:E88"/>
    <mergeCell ref="Q3:S3"/>
    <mergeCell ref="T3:V3"/>
    <mergeCell ref="W3:Y3"/>
    <mergeCell ref="C16:C18"/>
    <mergeCell ref="C21:C22"/>
    <mergeCell ref="B83:E83"/>
    <mergeCell ref="F83:G83"/>
    <mergeCell ref="F84:G84"/>
    <mergeCell ref="F85:G85"/>
    <mergeCell ref="F86:G86"/>
    <mergeCell ref="F87:G87"/>
    <mergeCell ref="F88:G88"/>
    <mergeCell ref="B84:E84"/>
    <mergeCell ref="B85:E85"/>
    <mergeCell ref="B86:E86"/>
  </mergeCells>
  <printOptions horizontalCentered="1"/>
  <pageMargins left="0.19685039370078741" right="0.19685039370078741" top="0.39370078740157483" bottom="0.19685039370078741" header="0" footer="0"/>
  <pageSetup paperSize="5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FPCCA-EPDCL</vt:lpstr>
      <vt:lpstr>'FPCCA-EPDCL'!Print_Area</vt:lpstr>
      <vt:lpstr>'FPCCA-EPDCL'!Print_Titles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Sekhar Potnuru</dc:creator>
  <cp:lastModifiedBy>LENOVO</cp:lastModifiedBy>
  <cp:lastPrinted>2026-06-29T13:28:57Z</cp:lastPrinted>
  <dcterms:created xsi:type="dcterms:W3CDTF">2026-06-17T04:57:58Z</dcterms:created>
  <dcterms:modified xsi:type="dcterms:W3CDTF">2026-06-29T13:29:18Z</dcterms:modified>
</cp:coreProperties>
</file>